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rbpau\Desktop\"/>
    </mc:Choice>
  </mc:AlternateContent>
  <bookViews>
    <workbookView xWindow="-120" yWindow="-120" windowWidth="29040" windowHeight="15720" activeTab="2"/>
  </bookViews>
  <sheets>
    <sheet name="Kategoria_I" sheetId="1" r:id="rId1"/>
    <sheet name="Kategoria_II" sheetId="2" r:id="rId2"/>
    <sheet name="Kategoria_III" sheetId="3" r:id="rId3"/>
  </sheets>
  <definedNames>
    <definedName name="_xlnm._FilterDatabase" localSheetId="0" hidden="1">Kategoria_I!$A$2:$I$49</definedName>
    <definedName name="_xlnm._FilterDatabase" localSheetId="1">Kategoria_II!$A$2:$H$143</definedName>
    <definedName name="_xlnm._FilterDatabase" localSheetId="2" hidden="1">Kategoria_III!$C$1:$C$77</definedName>
    <definedName name="_xlnm.Print_Area" localSheetId="0">Kategoria_I!$A$1:$H$21</definedName>
    <definedName name="_xlnm.Print_Area" localSheetId="1">Kategoria_II!$A$1:$H$44</definedName>
    <definedName name="_xlnm.Print_Area" localSheetId="2">Kategoria_III!$A$1:$H$35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7" i="3" l="1"/>
  <c r="G49" i="1"/>
  <c r="G144" i="2" l="1"/>
  <c r="G47" i="1" l="1"/>
  <c r="G45" i="1"/>
  <c r="G131" i="2"/>
  <c r="F4" i="3" l="1"/>
</calcChain>
</file>

<file path=xl/comments1.xml><?xml version="1.0" encoding="utf-8"?>
<comments xmlns="http://schemas.openxmlformats.org/spreadsheetml/2006/main">
  <authors>
    <author>Autor</author>
  </authors>
  <commentList>
    <comment ref="F28" authorId="0" shapeId="0">
      <text>
        <r>
          <rPr>
            <b/>
            <sz val="9"/>
            <color rgb="FF000000"/>
            <rFont val="Arial"/>
            <family val="2"/>
            <charset val="238"/>
          </rPr>
          <t>Ziemacki Dawid:</t>
        </r>
        <r>
          <rPr>
            <b/>
            <sz val="9"/>
            <color rgb="FF000000"/>
            <rFont val="Arial"/>
            <family val="2"/>
            <charset val="238"/>
          </rPr>
          <t xml:space="preserve">
</t>
        </r>
        <r>
          <rPr>
            <sz val="9"/>
            <color rgb="FF000000"/>
            <rFont val="Arial"/>
            <family val="2"/>
            <charset val="238"/>
          </rPr>
          <t>Był błąd w obrębie. Został zmieniony.</t>
        </r>
      </text>
    </comment>
  </commentList>
</comments>
</file>

<file path=xl/sharedStrings.xml><?xml version="1.0" encoding="utf-8"?>
<sst xmlns="http://schemas.openxmlformats.org/spreadsheetml/2006/main" count="1441" uniqueCount="822">
  <si>
    <t>ZESTAWIENIE TERENÓW DO KOSZENIA - KATEGORIA I</t>
  </si>
  <si>
    <t>Lp.</t>
  </si>
  <si>
    <t>Pozycja na mapie</t>
  </si>
  <si>
    <t>ADRES</t>
  </si>
  <si>
    <t>nr budynku</t>
  </si>
  <si>
    <t>NR DZIAŁKI</t>
  </si>
  <si>
    <t>OBRĘB</t>
  </si>
  <si>
    <t>Powierzchnia (m2)</t>
  </si>
  <si>
    <t>Opis szczegółowy terenu</t>
  </si>
  <si>
    <t>1.</t>
  </si>
  <si>
    <t>Majewskich</t>
  </si>
  <si>
    <t>157/1</t>
  </si>
  <si>
    <t>przychodnia</t>
  </si>
  <si>
    <t>2.</t>
  </si>
  <si>
    <t>Wita Stwosza</t>
  </si>
  <si>
    <t>13</t>
  </si>
  <si>
    <t>teren przy lokalach użytkowych gminnych, w pobliżu kolejki SKM</t>
  </si>
  <si>
    <t>3.</t>
  </si>
  <si>
    <t>Srebrniki</t>
  </si>
  <si>
    <t>188/11</t>
  </si>
  <si>
    <t>40</t>
  </si>
  <si>
    <t>Budynek z lokalem usługowym - Kwiaciarnią i dwoma lokalami mieszkalnymi położony na terenie Cmentarza Srebrzysko.</t>
  </si>
  <si>
    <t>4.</t>
  </si>
  <si>
    <t>41</t>
  </si>
  <si>
    <t>Budynek usługowy przeznaczony na szalet miejski, położony na terenie Cmentarza Srebrzysko.</t>
  </si>
  <si>
    <t>5.</t>
  </si>
  <si>
    <t>Batorego</t>
  </si>
  <si>
    <t>12</t>
  </si>
  <si>
    <t>422</t>
  </si>
  <si>
    <t>Budynek usługowy wynajęty Stowarzyszeniu Przedsiębiorczości i Rehabilitacji.</t>
  </si>
  <si>
    <t>6.</t>
  </si>
  <si>
    <t>Miedziana</t>
  </si>
  <si>
    <t>3</t>
  </si>
  <si>
    <t>140</t>
  </si>
  <si>
    <t>32</t>
  </si>
  <si>
    <t>Teren położony przed wejściem do budynku i wzdłuż chodnika Al.. Grunwaldzkiej. Trawnik widoczny jadąc samochodem lub idąc pieszą al. Grunwaldzką.</t>
  </si>
  <si>
    <t>7.</t>
  </si>
  <si>
    <t>Grunwaldzka - róg przy Obr. Westerplatte</t>
  </si>
  <si>
    <t>408/2</t>
  </si>
  <si>
    <t>10</t>
  </si>
  <si>
    <t>teren położony przy pętli tramwajowej Oliwa, przy głównej ulicy, często uczęszczany</t>
  </si>
  <si>
    <t>8.</t>
  </si>
  <si>
    <t>Grunwaldzka - róg Kaprów</t>
  </si>
  <si>
    <t>teren położony przy pętli tramwajowej Oliwa, widoczny i często uczęszczany - przy postoju Taxi</t>
  </si>
  <si>
    <t>9.</t>
  </si>
  <si>
    <t>Grunwaldzka</t>
  </si>
  <si>
    <t>127-129</t>
  </si>
  <si>
    <t>69/14</t>
  </si>
  <si>
    <t>teren położony na "Wysepce" w Gd- Wrzeszczu pomiędzy ul. Grunwaldzką a torami tramwajowymi, bardzo widoczny w centrum Wrzeszcza. Teren musi pozostać, nikt inny tego nie kosi, częste skargi, trawniki przy budynkach 100% Gminy, kosimy od kilkudziesięciu lat</t>
  </si>
  <si>
    <t>10.</t>
  </si>
  <si>
    <t>Grunwaldzka 131A 131B , Lendziona 9/10</t>
  </si>
  <si>
    <t>131a,131b,9/10</t>
  </si>
  <si>
    <t>11.</t>
  </si>
  <si>
    <t>Cystersów</t>
  </si>
  <si>
    <t>1</t>
  </si>
  <si>
    <t>262/4</t>
  </si>
  <si>
    <t>06</t>
  </si>
  <si>
    <t>tereny przy Archidiecezji Gdańskiej</t>
  </si>
  <si>
    <t>12.</t>
  </si>
  <si>
    <t>6,6a</t>
  </si>
  <si>
    <t>286/3</t>
  </si>
  <si>
    <t>13.</t>
  </si>
  <si>
    <t>9a</t>
  </si>
  <si>
    <t>283</t>
  </si>
  <si>
    <t>14.</t>
  </si>
  <si>
    <t>292</t>
  </si>
  <si>
    <t>15.</t>
  </si>
  <si>
    <t>Czyżewskiego</t>
  </si>
  <si>
    <t>18</t>
  </si>
  <si>
    <t>teren bardzo widoczny i uczęszczany przez przechodniów</t>
  </si>
  <si>
    <t>16.</t>
  </si>
  <si>
    <t>Słowackiego</t>
  </si>
  <si>
    <t>139/93</t>
  </si>
  <si>
    <t>25</t>
  </si>
  <si>
    <t>teren wokół budynku Rady Dzielnicy Matarnia i przy garażach</t>
  </si>
  <si>
    <t>17.</t>
  </si>
  <si>
    <t>Leśna Góra</t>
  </si>
  <si>
    <t>3 - 7 - 15</t>
  </si>
  <si>
    <t>98/33</t>
  </si>
  <si>
    <t>28</t>
  </si>
  <si>
    <t>zieleniec na skarpie</t>
  </si>
  <si>
    <t>zmiana</t>
  </si>
  <si>
    <t>18.</t>
  </si>
  <si>
    <t>19a</t>
  </si>
  <si>
    <t>wzdłuż ciągu komunikacyjnego i w pobliżu schodów</t>
  </si>
  <si>
    <t>poprawiono działkę i opis</t>
  </si>
  <si>
    <t>19.</t>
  </si>
  <si>
    <t>Góralska</t>
  </si>
  <si>
    <t>wokół budynku Przychodni Zdrowia</t>
  </si>
  <si>
    <t>20.</t>
  </si>
  <si>
    <t>Drzymały</t>
  </si>
  <si>
    <t>skwer wykonany z budżetu obywatelskiego- administratorem Gdańskie Nieruchomości</t>
  </si>
  <si>
    <t>nowe</t>
  </si>
  <si>
    <t>21.</t>
  </si>
  <si>
    <t>Kaszubska</t>
  </si>
  <si>
    <t>naprzeciwko Kaszubskiej 2AB</t>
  </si>
  <si>
    <t>183/29</t>
  </si>
  <si>
    <t>skwer wykonany z budżetu obywatelskiego, administratorem Gdańskie Nieruchomości</t>
  </si>
  <si>
    <t>22.</t>
  </si>
  <si>
    <t>23.</t>
  </si>
  <si>
    <t>Złota Karczma</t>
  </si>
  <si>
    <t>pomiędzy 3-5</t>
  </si>
  <si>
    <t>część 14/14 i część 14/13</t>
  </si>
  <si>
    <t>24.</t>
  </si>
  <si>
    <t xml:space="preserve">Podkarpacka </t>
  </si>
  <si>
    <t>pomiędzy 3-5-7-9</t>
  </si>
  <si>
    <t>75/93</t>
  </si>
  <si>
    <t>25.</t>
  </si>
  <si>
    <t>26.</t>
  </si>
  <si>
    <t>Makuszyńskiego</t>
  </si>
  <si>
    <t xml:space="preserve">  912/18
 912/25</t>
  </si>
  <si>
    <t>teren zielony od zapelcza budynku i wokół piaskownicy</t>
  </si>
  <si>
    <t>27.</t>
  </si>
  <si>
    <t>28.</t>
  </si>
  <si>
    <t xml:space="preserve">Hallera </t>
  </si>
  <si>
    <t>ZESTAWIENIE TERENÓW DO KOSZENIA - KATEGORIA II</t>
  </si>
  <si>
    <t>Kolumna1</t>
  </si>
  <si>
    <t>Hallera</t>
  </si>
  <si>
    <t>róg Mickiewicza, teren przy ogrodzeniu</t>
  </si>
  <si>
    <t>Wyspiańskiego</t>
  </si>
  <si>
    <t>17a</t>
  </si>
  <si>
    <t>wzdłuż budynku od podwórka oraz przy altanie / wokół trzepaka</t>
  </si>
  <si>
    <t>Chrobrego</t>
  </si>
  <si>
    <t>11  do 25</t>
  </si>
  <si>
    <t>wchodząc na posesję, teren po lewej stronie- od chodnika do garaży oraz za budynkeim Wita Stwosza 21- w kierunku żłobka. Budynek jest 100% GM.</t>
  </si>
  <si>
    <t>Jesionowa</t>
  </si>
  <si>
    <t>5a</t>
  </si>
  <si>
    <t>wraz z przyległymi garażami</t>
  </si>
  <si>
    <t>7a</t>
  </si>
  <si>
    <t>103/5</t>
  </si>
  <si>
    <t>teren zielony z lewej strony budynku -pomiędzy budynkiem a ogrodzeniem</t>
  </si>
  <si>
    <t>Pniewskiego</t>
  </si>
  <si>
    <t>teren zielony wokół budynku</t>
  </si>
  <si>
    <t>teren przy budynku</t>
  </si>
  <si>
    <t>Aleja Wojska Polskiego</t>
  </si>
  <si>
    <t>31</t>
  </si>
  <si>
    <t>243/5</t>
  </si>
  <si>
    <t>30</t>
  </si>
  <si>
    <t>Krzyżanowskiego</t>
  </si>
  <si>
    <t>253/34</t>
  </si>
  <si>
    <t>teren pomiędzy chodnikiem od strony ulicy Krzyżanowskiego a budynkiem</t>
  </si>
  <si>
    <t>253/31</t>
  </si>
  <si>
    <t>253/33</t>
  </si>
  <si>
    <t>Chrzanowskiego</t>
  </si>
  <si>
    <t>Mjr. Hubala róg Chrzanowskiego</t>
  </si>
  <si>
    <t>teren wolny od zabudowań porośnięty trawą</t>
  </si>
  <si>
    <t>Opata Jacka Rybińskiego</t>
  </si>
  <si>
    <t>Przy budynku- od strony ulicy Opata Rybińskiego. Budynek jest 100% GM.</t>
  </si>
  <si>
    <t>529-529A</t>
  </si>
  <si>
    <t>204/6</t>
  </si>
  <si>
    <t>14</t>
  </si>
  <si>
    <t>teren przyległy do budynków 100% gminnych; należy kosić trawę wokół budynków</t>
  </si>
  <si>
    <t>29.</t>
  </si>
  <si>
    <t>30.</t>
  </si>
  <si>
    <t>31.</t>
  </si>
  <si>
    <t>42</t>
  </si>
  <si>
    <t>teren Gminy wokół budynków 100% GM</t>
  </si>
  <si>
    <t>32.</t>
  </si>
  <si>
    <t>Wajdeloty</t>
  </si>
  <si>
    <t>495/4,</t>
  </si>
  <si>
    <t>teren wokół budynku GM</t>
  </si>
  <si>
    <t>33.</t>
  </si>
  <si>
    <t>Biała , Wajdeloty</t>
  </si>
  <si>
    <t>Biała 11, 11A, Wajdeloty 15B</t>
  </si>
  <si>
    <t>34.</t>
  </si>
  <si>
    <t>Biała</t>
  </si>
  <si>
    <t>35.</t>
  </si>
  <si>
    <t>4,5, 5C</t>
  </si>
  <si>
    <t>529, 530, część 528</t>
  </si>
  <si>
    <t>36.</t>
  </si>
  <si>
    <t>Bałtycka</t>
  </si>
  <si>
    <t>36,39,41</t>
  </si>
  <si>
    <t xml:space="preserve"> 8</t>
  </si>
  <si>
    <t>Teren wokół budynków 100% GMG</t>
  </si>
  <si>
    <t>37.</t>
  </si>
  <si>
    <t>9,28,29,30,31</t>
  </si>
  <si>
    <t>38.</t>
  </si>
  <si>
    <t>Pomorska</t>
  </si>
  <si>
    <t xml:space="preserve"> 7</t>
  </si>
  <si>
    <t>39.</t>
  </si>
  <si>
    <t>40.</t>
  </si>
  <si>
    <t>Partyzantów</t>
  </si>
  <si>
    <t>41.</t>
  </si>
  <si>
    <t>42.</t>
  </si>
  <si>
    <t>43.</t>
  </si>
  <si>
    <t>Brzozowa</t>
  </si>
  <si>
    <t xml:space="preserve"> 269/15</t>
  </si>
  <si>
    <t xml:space="preserve"> teren 100% Gminy przy budynku gminnym do rozbiórki, od strony ul, Brzozowej centrum Wrzeszcza, teren widoczny,  </t>
  </si>
  <si>
    <t>44.</t>
  </si>
  <si>
    <t>teren 100% Gminy, przy budynku gminnym do rozbiórki w którym pozostała 1 rodzina od strony ul. Brzozowej w centrum Wrzeszcza, teren widoczny, ogród nie wydzierżawiony, musi pozostać</t>
  </si>
  <si>
    <t>45.</t>
  </si>
  <si>
    <t xml:space="preserve"> teren 100% Gminy, przy budynku 100% Gminy, widoczny od strony ul. Grunwaldzkiej</t>
  </si>
  <si>
    <t>46.</t>
  </si>
  <si>
    <t>234/9  część działki</t>
  </si>
  <si>
    <t xml:space="preserve"> teren 100% Gminy, przy budynku 100% Gminy, widoczny od strony ul. Grunwaldzkiej, musi pozostać</t>
  </si>
  <si>
    <t>47.</t>
  </si>
  <si>
    <t>203-207</t>
  </si>
  <si>
    <t>teren 100% Gminy, wolno leżący, ogrodzony, pomiędzy wspólnotami Grunwaldzka 203 i 207, które mają teren wokół wykupiony, teren widoczny od strony ul. Grunwaldzkiej, musi pozostać</t>
  </si>
  <si>
    <t>48.</t>
  </si>
  <si>
    <t>39</t>
  </si>
  <si>
    <t>49.</t>
  </si>
  <si>
    <t>912/23</t>
  </si>
  <si>
    <t>za budynkiem, szerokość 1,5m, wzdłuż ciągów komunikacyjnych (chodnik, ścieżki)</t>
  </si>
  <si>
    <t>50.</t>
  </si>
  <si>
    <t>za budynkiem, szerokość 1,5m, wzdłuż ciągów komunikacyjnych (schody, chodnik, ścieżki)</t>
  </si>
  <si>
    <t>51.</t>
  </si>
  <si>
    <t>52.</t>
  </si>
  <si>
    <t>teren gminy wokół budynku gminnego</t>
  </si>
  <si>
    <t>53.</t>
  </si>
  <si>
    <t>171/2</t>
  </si>
  <si>
    <t>54.</t>
  </si>
  <si>
    <t>55.</t>
  </si>
  <si>
    <t>teren gminy , z lewej strony i za budynkiem gminy</t>
  </si>
  <si>
    <t>56.</t>
  </si>
  <si>
    <t>57.</t>
  </si>
  <si>
    <t>58.</t>
  </si>
  <si>
    <t>Warneńska</t>
  </si>
  <si>
    <t>3--4--5</t>
  </si>
  <si>
    <t>372/3</t>
  </si>
  <si>
    <t>53</t>
  </si>
  <si>
    <t xml:space="preserve">plac- zadrzewiony skwerek między ulicą Rakoczego , a budynkami nr 3,4,5, przy ciagu komunikacyjnym budynku 5 </t>
  </si>
  <si>
    <t>59.</t>
  </si>
  <si>
    <t>4-6</t>
  </si>
  <si>
    <t>60.</t>
  </si>
  <si>
    <t>155/1</t>
  </si>
  <si>
    <t>teren przed budynkiem od str. wejścia oraz od str. ulicy</t>
  </si>
  <si>
    <t>61.</t>
  </si>
  <si>
    <t>Podkarpacka</t>
  </si>
  <si>
    <t>1-3-5-7-9</t>
  </si>
  <si>
    <t>62.</t>
  </si>
  <si>
    <t>12/5, 16/22, 12/4, część 12/6,</t>
  </si>
  <si>
    <t>27</t>
  </si>
  <si>
    <t>teren zielony od str. lasu do uliczki, oraz teren zielony od strony lasu pomiędzy działkami przynależnymi do budynków 9 i 17</t>
  </si>
  <si>
    <t>63.</t>
  </si>
  <si>
    <t>64.</t>
  </si>
  <si>
    <t>Do Studzienki</t>
  </si>
  <si>
    <t>65.</t>
  </si>
  <si>
    <t>Obywatelska -Małachowskiego</t>
  </si>
  <si>
    <t xml:space="preserve"> 9/4</t>
  </si>
  <si>
    <t>teren zielony pomiędzy pl.zabaw a trafostacją</t>
  </si>
  <si>
    <t>66.</t>
  </si>
  <si>
    <t>Czerwony Dwór</t>
  </si>
  <si>
    <t>18-20</t>
  </si>
  <si>
    <t>Wzdłuż ciągów komunikacyjnych (chodników), pas zieleni 1,5 m od chodnika</t>
  </si>
  <si>
    <t>67.</t>
  </si>
  <si>
    <t>Wokół dużego betonowego boiska oraz fragment wokół parkingu</t>
  </si>
  <si>
    <t>68.</t>
  </si>
  <si>
    <t>od budynku Komorowskiego 15 oraz zieleniec w stronę Bydgoska 2 (do 9 metrów od budynku)</t>
  </si>
  <si>
    <t>69.</t>
  </si>
  <si>
    <t>fragment trawnika wogół parkingu w okolicach budynku Bzowa 1</t>
  </si>
  <si>
    <t>70.</t>
  </si>
  <si>
    <t>16/14, 16/15, 14/15, 16/20</t>
  </si>
  <si>
    <t>teren zielony pomiędzy od ul. Złota Karczma , do działek przynależnych  do budynków WM</t>
  </si>
  <si>
    <t>71.</t>
  </si>
  <si>
    <t>72.</t>
  </si>
  <si>
    <t>Spacerowa</t>
  </si>
  <si>
    <t xml:space="preserve"> 16B i 16C</t>
  </si>
  <si>
    <t>309/2</t>
  </si>
  <si>
    <t>przy wjeździe na posesję, teren zielony na podwórku wokół budynku Spacerowa 16B</t>
  </si>
  <si>
    <t>73.</t>
  </si>
  <si>
    <t>1/9</t>
  </si>
  <si>
    <t>na terenie podórka</t>
  </si>
  <si>
    <t>74.</t>
  </si>
  <si>
    <t>Kołobrzeska</t>
  </si>
  <si>
    <t>62/93</t>
  </si>
  <si>
    <t>wzdłuż ciągów komunikacyujnych pomiędzy budynkiem Kołobrtzeska 58, a Kołobrzeska 56 oraz wzdłuż chodnika od strony Kołobrzeskiej</t>
  </si>
  <si>
    <t>75.</t>
  </si>
  <si>
    <t>Wokół małego betonowego boiska</t>
  </si>
  <si>
    <t>76.</t>
  </si>
  <si>
    <t xml:space="preserve">Grunwaldzka </t>
  </si>
  <si>
    <t>154/23, 156</t>
  </si>
  <si>
    <t xml:space="preserve">teren zielony pomiędzy budynkami  </t>
  </si>
  <si>
    <t>77.</t>
  </si>
  <si>
    <t xml:space="preserve">Bałtycka </t>
  </si>
  <si>
    <t>231/2</t>
  </si>
  <si>
    <t>teren zielony za budynkami i komórkami</t>
  </si>
  <si>
    <t>78.</t>
  </si>
  <si>
    <t xml:space="preserve">Orłowska </t>
  </si>
  <si>
    <t>treren wokół budynku</t>
  </si>
  <si>
    <t>79.</t>
  </si>
  <si>
    <t>80.</t>
  </si>
  <si>
    <t>Morska</t>
  </si>
  <si>
    <t>183/2</t>
  </si>
  <si>
    <t>81.</t>
  </si>
  <si>
    <t>82.</t>
  </si>
  <si>
    <t>133 do 137</t>
  </si>
  <si>
    <t>83.</t>
  </si>
  <si>
    <t>139 do 147</t>
  </si>
  <si>
    <t>84.</t>
  </si>
  <si>
    <t>147 do 157</t>
  </si>
  <si>
    <t>85.</t>
  </si>
  <si>
    <t>159 do 163</t>
  </si>
  <si>
    <t>ZESTAWIENIE TERENÓW DO KOSZENIA - KATEGORIA III</t>
  </si>
  <si>
    <t>Kadetów</t>
  </si>
  <si>
    <t>przy garażach</t>
  </si>
  <si>
    <t xml:space="preserve">Leśna Góra  </t>
  </si>
  <si>
    <t>75/100</t>
  </si>
  <si>
    <t>przy garażach; dojście do PKM</t>
  </si>
  <si>
    <t>29</t>
  </si>
  <si>
    <t>Teren przyległy do budynku GM-wchodząc na posesję, po lewej stronie - od strony ulicy Wita Stwosza 104,ogrodzony płotem)</t>
  </si>
  <si>
    <t>Orkana 5A</t>
  </si>
  <si>
    <t>5A</t>
  </si>
  <si>
    <t>Teren przyległy do budynku GM-podwórko- wzdłuz budynku Orkana 5A oraz droga dojazdowa do budynku</t>
  </si>
  <si>
    <t>Stary Rynek Oliwski  14A</t>
  </si>
  <si>
    <t>14A</t>
  </si>
  <si>
    <t>280/14</t>
  </si>
  <si>
    <t>Teren przy posesji budynku St. Rynek Oliwski 14A- budynek gminny</t>
  </si>
  <si>
    <t>Stary Rynek Oliwski</t>
  </si>
  <si>
    <t>9, 10</t>
  </si>
  <si>
    <t xml:space="preserve"> Na zapleczu budynków St. Rynek 9 i 10 oraz przy pojemnikach na śmieci. Proszę nie kosic terenu , gdzie sa ogrody!! </t>
  </si>
  <si>
    <t>Polanki</t>
  </si>
  <si>
    <t>7A</t>
  </si>
  <si>
    <t>Wokół posesji</t>
  </si>
  <si>
    <t>Teren wokół posesji- budynek gminny, ogrodzony</t>
  </si>
  <si>
    <t>teren przyległy do budynku gminnego ( wokół budynku na posesji)</t>
  </si>
  <si>
    <t>teren od ulicy Liczmańskiego, za budynkiem Polanki 134-. Budynek 100% GM</t>
  </si>
  <si>
    <t>Abrahama</t>
  </si>
  <si>
    <t>26a,27</t>
  </si>
  <si>
    <t>tereny przyległe do budynków gminnych</t>
  </si>
  <si>
    <t>teren przy budynku Abrahama 34 (GM) oraz teren do płotu, który oddziela prywatny budynek Abrahama 33</t>
  </si>
  <si>
    <t>Reymonta</t>
  </si>
  <si>
    <t>183/24</t>
  </si>
  <si>
    <t>159/5</t>
  </si>
  <si>
    <t>38/33</t>
  </si>
  <si>
    <t>teren przy budynku gminy</t>
  </si>
  <si>
    <t>Słowackiego 27/ Reymonta 15</t>
  </si>
  <si>
    <t>teren zielony wokół wydzierżawionego parkingu</t>
  </si>
  <si>
    <t>teren za budynkiem gminy i z boku</t>
  </si>
  <si>
    <t xml:space="preserve">Dolne Młyny  </t>
  </si>
  <si>
    <t>110, 100/184,100/6</t>
  </si>
  <si>
    <t>37</t>
  </si>
  <si>
    <t>139/89</t>
  </si>
  <si>
    <t>teren wzdłuż ulicy od str. budynku</t>
  </si>
  <si>
    <t>teren za budynkiem WM</t>
  </si>
  <si>
    <t>139/91</t>
  </si>
  <si>
    <t>przy budynku WAM</t>
  </si>
  <si>
    <t>Podchorążych</t>
  </si>
  <si>
    <t>139/86</t>
  </si>
  <si>
    <t>teren od str. ulicy</t>
  </si>
  <si>
    <t>139/87</t>
  </si>
  <si>
    <t xml:space="preserve">Pelplińska  </t>
  </si>
  <si>
    <t>1,2,3</t>
  </si>
  <si>
    <t>162; 161;160</t>
  </si>
  <si>
    <t>Kunickiego</t>
  </si>
  <si>
    <t>teren przed budynkiem</t>
  </si>
  <si>
    <t>Waryńskiego</t>
  </si>
  <si>
    <t>9 do 9a</t>
  </si>
  <si>
    <t>590/5</t>
  </si>
  <si>
    <t>przed budynkiem i podworze</t>
  </si>
  <si>
    <t>Nad Stawem</t>
  </si>
  <si>
    <t>52; 53</t>
  </si>
  <si>
    <t>Wajdeloty, Aldony,Waryńskiego</t>
  </si>
  <si>
    <t xml:space="preserve">Wajdeloty 4, Aldony 7, Waryńskiego 22A, 24, 25A, </t>
  </si>
  <si>
    <t xml:space="preserve">terne zielony podwórza pomiędzy  budynkami, </t>
  </si>
  <si>
    <t>Grażyny</t>
  </si>
  <si>
    <t>plac ze śmietnikami podziemnymi, dziki parking</t>
  </si>
  <si>
    <t>Wejhera</t>
  </si>
  <si>
    <t>236/8</t>
  </si>
  <si>
    <t>Bora Komorowskiego</t>
  </si>
  <si>
    <t>teren przed budynkiem od str. ulicy</t>
  </si>
  <si>
    <t>teren przy garażach</t>
  </si>
  <si>
    <t>Chrobrego 5- Mickiewicza</t>
  </si>
  <si>
    <t>plac / podwórko między budynkami wspólnot mieszkaniowych</t>
  </si>
  <si>
    <t>Krzemienieckiej 17-21</t>
  </si>
  <si>
    <t>360/6</t>
  </si>
  <si>
    <t>Gomulickiego</t>
  </si>
  <si>
    <t>66/67</t>
  </si>
  <si>
    <t>teren po wybużonych budynkach</t>
  </si>
  <si>
    <t>Budowlanych</t>
  </si>
  <si>
    <t>362/1</t>
  </si>
  <si>
    <t>teren prze budynkiem i z lewej stronu wzdłuż budynku</t>
  </si>
  <si>
    <t>345/2</t>
  </si>
  <si>
    <t>z lewej strony budynku oraz za budynkiem</t>
  </si>
  <si>
    <t>Radiowa</t>
  </si>
  <si>
    <t>161/2</t>
  </si>
  <si>
    <t xml:space="preserve">Małachowskiego 1A -Kałłątaja </t>
  </si>
  <si>
    <t xml:space="preserve">teren pomiędzy płotem a chodnikiem </t>
  </si>
  <si>
    <t xml:space="preserve"> Waryńskiego </t>
  </si>
  <si>
    <t>klomb przed pawilonami przy Waryńskiego 1</t>
  </si>
  <si>
    <t>Konopnickiej</t>
  </si>
  <si>
    <t>43/3</t>
  </si>
  <si>
    <t>cała działka</t>
  </si>
  <si>
    <t xml:space="preserve">duży zieleniec za budynkiem Kołobrzeska 58 począwszy od płotku (ok. 15 m od budynku) </t>
  </si>
  <si>
    <t>131, część 131</t>
  </si>
  <si>
    <t>teren zielony pomiedzy ulicą Komorowskiego, a budynkiem Komorowskiego 88</t>
  </si>
  <si>
    <t xml:space="preserve">Wita Stwosza </t>
  </si>
  <si>
    <t>165/11,613</t>
  </si>
  <si>
    <t>skwer wykonany z budżetu obywatelskiego , administratorem Gdańskie Nieruchomości</t>
  </si>
  <si>
    <t>513/3</t>
  </si>
  <si>
    <t>250, 1/1</t>
  </si>
  <si>
    <t>361,351/6</t>
  </si>
  <si>
    <t>586,584/4</t>
  </si>
  <si>
    <t>243/4,541</t>
  </si>
  <si>
    <t>534 , 535, 157/8</t>
  </si>
  <si>
    <t>308/2,308/1</t>
  </si>
  <si>
    <t>324,89/7</t>
  </si>
  <si>
    <t>159/5 ,152</t>
  </si>
  <si>
    <t>62,1/1,60/2</t>
  </si>
  <si>
    <t>Grottgera</t>
  </si>
  <si>
    <t>8A i 8B</t>
  </si>
  <si>
    <t>teren wzdłuż chodnika- przy ulicy</t>
  </si>
  <si>
    <t>50/2,613</t>
  </si>
  <si>
    <t>teren wzdłuż chodników ( zgodnie z mapką)</t>
  </si>
  <si>
    <t xml:space="preserve">Grottgera </t>
  </si>
  <si>
    <t>10 i 10A</t>
  </si>
  <si>
    <t xml:space="preserve">Obrońców westerplatte </t>
  </si>
  <si>
    <t>406/2</t>
  </si>
  <si>
    <t>teren za budynkiem ( zgodnie z mapką)</t>
  </si>
  <si>
    <t>614,466/1</t>
  </si>
  <si>
    <t>teren za budynkiem oraz pry chodniku ( zgodnie z mapką)</t>
  </si>
  <si>
    <t>302/10</t>
  </si>
  <si>
    <t>przy samym budynku- przy lokalu nr 1</t>
  </si>
  <si>
    <t>teren przy chodniku ( zgodnie z mapką)</t>
  </si>
  <si>
    <t xml:space="preserve">Obrońców Westerplatte </t>
  </si>
  <si>
    <t>409/5</t>
  </si>
  <si>
    <t xml:space="preserve">Miraua </t>
  </si>
  <si>
    <t>Kręckiego</t>
  </si>
  <si>
    <t xml:space="preserve">Kręckiego </t>
  </si>
  <si>
    <t>Kasprowicza</t>
  </si>
  <si>
    <t>9AB</t>
  </si>
  <si>
    <t>Stary rynek Oliwski</t>
  </si>
  <si>
    <t>235/1</t>
  </si>
  <si>
    <t>teren przed budynkie ( zgodnie z mapką)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</si>
  <si>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</si>
  <si>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</si>
  <si>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</si>
  <si>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</si>
  <si>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</si>
  <si>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</si>
  <si>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</si>
  <si>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</si>
  <si>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</si>
  <si>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</si>
  <si>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</si>
  <si>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</si>
  <si>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</si>
  <si>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</si>
  <si>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</si>
  <si>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</si>
  <si>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</si>
  <si>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</si>
  <si>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</si>
  <si>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</si>
  <si>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</si>
  <si>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</si>
  <si>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</si>
  <si>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</si>
  <si>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</si>
  <si>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</si>
  <si>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</si>
  <si>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</si>
  <si>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</si>
  <si>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</si>
  <si>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</si>
  <si>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</si>
  <si>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</si>
  <si>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</si>
  <si>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</si>
  <si>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</si>
  <si>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</si>
  <si>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</si>
  <si>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</si>
  <si>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</si>
  <si>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</si>
  <si>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</si>
  <si>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</si>
  <si>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</si>
  <si>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</si>
  <si>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</si>
  <si>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</si>
  <si>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</si>
  <si>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</si>
  <si>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</si>
  <si>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</si>
  <si>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</si>
  <si>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</si>
  <si>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</si>
  <si>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</si>
  <si>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</si>
  <si>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</si>
  <si>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</si>
  <si>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</si>
  <si>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</si>
  <si>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</si>
  <si>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</si>
  <si>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</si>
  <si>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</si>
  <si>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</si>
  <si>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</si>
  <si>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</si>
  <si>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</si>
  <si>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</si>
  <si>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</si>
  <si>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</si>
  <si>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</si>
  <si>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</si>
  <si>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</si>
  <si>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</si>
  <si>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</si>
  <si>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</si>
  <si>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</si>
  <si>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</si>
  <si>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</si>
  <si>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</si>
  <si>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</si>
  <si>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</si>
  <si>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</si>
  <si>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</si>
  <si>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</si>
  <si>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</si>
  <si>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</si>
  <si>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</si>
  <si>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</si>
  <si>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</si>
  <si>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</si>
  <si>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</si>
  <si>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</si>
  <si>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</si>
  <si>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</si>
  <si>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</si>
  <si>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</si>
  <si>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</si>
  <si>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</si>
  <si>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</si>
  <si>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</si>
  <si>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</si>
  <si>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</si>
  <si>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</si>
  <si>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</si>
  <si>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</si>
  <si>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</si>
  <si>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</si>
  <si>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części działek : 496/12 i 494/5,</t>
  </si>
  <si>
    <t xml:space="preserve">teren Gminy wokół budynków 100% GM wraz z klepiskiem na którym stawiane są pojazdy, część działki bylego ogródka jordanowskiego ( liczne interwencje radnych) </t>
  </si>
  <si>
    <t>od ul. Kilińskiego 8 - wjazd na podwórze/ zaplecze podwórzowe Nad Stawem 8</t>
  </si>
  <si>
    <t>369/8, 370/2, 356/7, 371/1, 371/2, 370/1, 356/5, 356/6</t>
  </si>
  <si>
    <t xml:space="preserve">Żwirki i Wigury </t>
  </si>
  <si>
    <t>196.</t>
  </si>
  <si>
    <t>244/5, 244/6</t>
  </si>
  <si>
    <t>teren zielony za pawilonami, wzdłuż chodników (1,5m)</t>
  </si>
  <si>
    <t xml:space="preserve">Lelewela </t>
  </si>
  <si>
    <t>16A</t>
  </si>
  <si>
    <t>197.</t>
  </si>
  <si>
    <t>422/4, 446, 539/3</t>
  </si>
  <si>
    <t>teren przy chodniku, teren przy trzepaku</t>
  </si>
  <si>
    <t>34A</t>
  </si>
  <si>
    <t>237/6</t>
  </si>
  <si>
    <t>teren przy lokalu użytkowym (sklep)</t>
  </si>
  <si>
    <t xml:space="preserve">Wallenroda </t>
  </si>
  <si>
    <t>teren przed lokalem użytkowym</t>
  </si>
  <si>
    <t>303/2</t>
  </si>
  <si>
    <t>663/1</t>
  </si>
  <si>
    <t>teren między chodnikiem a ogródkami przyległymi do budynków wspólnot mieszkaniowych. Teren zielony między chodnikiem a ulica.</t>
  </si>
  <si>
    <t>115 do 131</t>
  </si>
  <si>
    <t>1184, 881/2</t>
  </si>
  <si>
    <t>teren zielony przy pasie drogowym</t>
  </si>
  <si>
    <t>1184, 377/18</t>
  </si>
  <si>
    <t>teren zielony przy pasie drogowym, teren przy budynku WM</t>
  </si>
  <si>
    <t xml:space="preserve">Chrobrego </t>
  </si>
  <si>
    <t>teren gminny przyległy do budynku 100 % Gmina</t>
  </si>
  <si>
    <t>27-33</t>
  </si>
  <si>
    <t>35-47</t>
  </si>
  <si>
    <t>49-55</t>
  </si>
  <si>
    <t>57 do 63</t>
  </si>
  <si>
    <t>naprzeciwko budynku Chrobrego 78</t>
  </si>
  <si>
    <t>teren przy pasie drogowym oraz przy chodniku z prawej strony</t>
  </si>
  <si>
    <t>18/20</t>
  </si>
  <si>
    <t>teren przy ogrodzeniu budynku WM Chrobrego 18/20</t>
  </si>
  <si>
    <t>38-48</t>
  </si>
  <si>
    <t>50-58A</t>
  </si>
  <si>
    <t>60-68</t>
  </si>
  <si>
    <t>Chrobrego (przy budynku Ciołkowskiego 1)</t>
  </si>
  <si>
    <t>przy budynku Ciołkowskiego 1</t>
  </si>
  <si>
    <t>teren zielony przy pasie drogowym (kosimy tylko 1,5m od chodnika)</t>
  </si>
  <si>
    <t>teren wzdłuż ogrodzenia Chrobrego 96</t>
  </si>
  <si>
    <t>przy ul. Kopalnianej 1</t>
  </si>
  <si>
    <t>46, 1184</t>
  </si>
  <si>
    <t>235 i 237</t>
  </si>
  <si>
    <t>37/3, 352/59</t>
  </si>
  <si>
    <t>teren zielony przy pasie drogowym, tern przy budynku WM Hallera 237</t>
  </si>
  <si>
    <t>674/7</t>
  </si>
  <si>
    <t xml:space="preserve">Jaśkowa Dolina </t>
  </si>
  <si>
    <t>166/3</t>
  </si>
  <si>
    <t>292/4</t>
  </si>
  <si>
    <t>292/4,436/6,436/5,436/1,436/3,436/4</t>
  </si>
  <si>
    <t>1/1</t>
  </si>
  <si>
    <t>teren pomiędzy chodnikiem od strony ulicy Krzyżanowskiego a budynkiem i od strony Krzyżanowskiego</t>
  </si>
  <si>
    <t>teren pomiędzy chodnikiem od strony ulicy Krzyżanowskiego a budynkiem i na szczycie budynku</t>
  </si>
  <si>
    <t xml:space="preserve">Krzyżanowskiego </t>
  </si>
  <si>
    <t>358,359,326</t>
  </si>
  <si>
    <t>463/4</t>
  </si>
  <si>
    <t>wzdłuż chodnika</t>
  </si>
  <si>
    <t>62ABCD</t>
  </si>
  <si>
    <t>64ABCD</t>
  </si>
  <si>
    <t>zieleń przy ulicy i pomiedzy chodnikiem a budynkiem</t>
  </si>
  <si>
    <t xml:space="preserve">Ks. Bernarda Sychty </t>
  </si>
  <si>
    <t>2-4</t>
  </si>
  <si>
    <t>pas zieleni przy wzdłuż ulicy</t>
  </si>
  <si>
    <t>Palac Gen. Maczka</t>
  </si>
  <si>
    <t xml:space="preserve">Chopina </t>
  </si>
  <si>
    <t>897/23</t>
  </si>
  <si>
    <r>
      <rPr>
        <b/>
        <sz val="11"/>
        <color rgb="FF000000"/>
        <rFont val="Calibri"/>
        <family val="2"/>
        <charset val="238"/>
      </rPr>
      <t>PRZY PRZYCHODNI</t>
    </r>
    <r>
      <rPr>
        <sz val="11"/>
        <color rgb="FF000000"/>
        <rFont val="Calibri"/>
        <family val="2"/>
        <charset val="238"/>
      </rPr>
      <t xml:space="preserve"> pas zieleni wzdłuż budynku, trawnik pomiedzy chodnikiem a ulicą wewnetrzną za obudową, wzdłuż ogrodzenia</t>
    </r>
  </si>
  <si>
    <t>teren wzdłuż ulicy</t>
  </si>
  <si>
    <t xml:space="preserve">trawnik wzdłuż ulicy i od ogrodzenia do ulicy </t>
  </si>
  <si>
    <t>512/45</t>
  </si>
  <si>
    <t>219, 196/9, 197/6,198/3, 199/4;199/5;199/6</t>
  </si>
  <si>
    <t>22,25,21,20</t>
  </si>
  <si>
    <t>215/2;202;213/9</t>
  </si>
  <si>
    <t xml:space="preserve">Przed bramą </t>
  </si>
  <si>
    <t>105/5, 105/14</t>
  </si>
  <si>
    <t xml:space="preserve">tereny zielone wokół placu zabaw, teren wokół siłowni i boiska </t>
  </si>
  <si>
    <t>teren całej działki i przed płotem od strony Słowackiego</t>
  </si>
  <si>
    <t>teren wokół budynku gminy, oraz przy budynkach gospodarczych</t>
  </si>
  <si>
    <t>teren gminy wokół budynku gminy i komórek i przed wjazdem</t>
  </si>
  <si>
    <t>teren gminy wokół budynku gminy i przed wjazdem</t>
  </si>
  <si>
    <t>ciągi komunikacyjne 1,5 m z obydwu stron i  4 i 6 oraz fragment ciągu komunikacyjnego z boku budynku 6 ( trójkąt) , zazn fragment ciagu miedzy 3 a 5</t>
  </si>
  <si>
    <t>75/93, część 75/85, część 75/6</t>
  </si>
  <si>
    <t>przy placu zabaw oraz przy bloku 5 przy ławkach z budżetu obywatelskiego</t>
  </si>
  <si>
    <t>ciągi po 1,5 m przy chodniku wewnątrzosiedlowym i wokół utwardzonego miejsca - koła</t>
  </si>
  <si>
    <t>Słowackiego / Reymonta</t>
  </si>
  <si>
    <t>182/13, 929, 928</t>
  </si>
  <si>
    <t>Potokowa</t>
  </si>
  <si>
    <t>cała działka w miejscu gdzie jest trawa</t>
  </si>
  <si>
    <t>98/33,522</t>
  </si>
  <si>
    <t>miejsce z ławkami po byłym placu zabaw oraz zaznaczone przejście</t>
  </si>
  <si>
    <t xml:space="preserve">teren leżący pomiędzy wspólnotami oraz 1,5m  wzdłóż ciagów komunikacyjnych </t>
  </si>
  <si>
    <t>164/1 i 164/2</t>
  </si>
  <si>
    <t>584 i 584a</t>
  </si>
  <si>
    <t>79/2, 78, 57/16</t>
  </si>
  <si>
    <t>przy budynkach i przy wiacie śmietnkoiwej</t>
  </si>
  <si>
    <t>73 i 378</t>
  </si>
  <si>
    <t xml:space="preserve">przy budynkach i chodniku </t>
  </si>
  <si>
    <t>13, 15</t>
  </si>
  <si>
    <t>teren przy przejściu do parku</t>
  </si>
  <si>
    <t xml:space="preserve">Wyspiańskiego </t>
  </si>
  <si>
    <t>542/10</t>
  </si>
  <si>
    <t xml:space="preserve">Śląska </t>
  </si>
  <si>
    <t>Krzywoustego</t>
  </si>
  <si>
    <t>276/4</t>
  </si>
  <si>
    <t>pas zieleni wzdłuż ulicy</t>
  </si>
  <si>
    <t>pas zieleni wzdłuż ogrodzenia</t>
  </si>
  <si>
    <t xml:space="preserve">Kołobrzeska </t>
  </si>
  <si>
    <t>45E</t>
  </si>
  <si>
    <t>80/1</t>
  </si>
  <si>
    <t>50E</t>
  </si>
  <si>
    <t>54/3</t>
  </si>
  <si>
    <t>49/67</t>
  </si>
  <si>
    <t>teren zieleni przy garażach</t>
  </si>
  <si>
    <t>42E</t>
  </si>
  <si>
    <t>85/3</t>
  </si>
  <si>
    <t>Piastowska</t>
  </si>
  <si>
    <t>239/6</t>
  </si>
  <si>
    <t>1,239/6</t>
  </si>
  <si>
    <t>40, 42</t>
  </si>
  <si>
    <t>50,1,64/2</t>
  </si>
  <si>
    <t>1, 50</t>
  </si>
  <si>
    <t>1, 70/1</t>
  </si>
  <si>
    <t>217/1, 217/2</t>
  </si>
  <si>
    <t>pas zieleni wzdłuż ulicy i teren zielony</t>
  </si>
  <si>
    <t>2,6,8</t>
  </si>
  <si>
    <t>234/4,233/2,231/1, 229/1, 214/3</t>
  </si>
  <si>
    <t xml:space="preserve">Leczkowa </t>
  </si>
  <si>
    <t>1087/2, 1079</t>
  </si>
  <si>
    <t>Pas zieleni wzdłuż budynku i chodnika</t>
  </si>
  <si>
    <t>1054/5</t>
  </si>
  <si>
    <t>Leczkowa</t>
  </si>
  <si>
    <t xml:space="preserve"> 25-27</t>
  </si>
  <si>
    <t>Teren zielony przy przejściu do parku</t>
  </si>
  <si>
    <t>Chociszewskiego</t>
  </si>
  <si>
    <t>Teren wzdłuż ogrodzenia</t>
  </si>
  <si>
    <t>176.</t>
  </si>
  <si>
    <t>513</t>
  </si>
  <si>
    <t xml:space="preserve">Olsztyńska </t>
  </si>
  <si>
    <t>1A</t>
  </si>
  <si>
    <t xml:space="preserve">Teren wzdłuż chodnika </t>
  </si>
  <si>
    <t>497/28, 492</t>
  </si>
  <si>
    <t xml:space="preserve">Bzowa </t>
  </si>
  <si>
    <t>497/28, 492, 498/4</t>
  </si>
  <si>
    <t>SUMA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</si>
  <si>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</si>
  <si>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</si>
  <si>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</si>
  <si>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</si>
  <si>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</si>
  <si>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</si>
  <si>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</si>
  <si>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</si>
  <si>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</si>
  <si>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</si>
  <si>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</si>
  <si>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</si>
  <si>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</si>
  <si>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</si>
  <si>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</si>
  <si>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</si>
  <si>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</si>
  <si>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</si>
  <si>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</si>
  <si>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</si>
  <si>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</si>
  <si>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</si>
  <si>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</si>
  <si>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</si>
  <si>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</si>
  <si>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</si>
  <si>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</si>
  <si>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</si>
  <si>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</si>
  <si>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</si>
  <si>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</si>
  <si>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</si>
  <si>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</si>
  <si>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</si>
  <si>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</si>
  <si>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</si>
  <si>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</si>
  <si>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</si>
  <si>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</si>
  <si>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</si>
  <si>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</si>
  <si>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</si>
  <si>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</si>
  <si>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</si>
  <si>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</si>
  <si>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</si>
  <si>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</si>
  <si>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</si>
  <si>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</si>
  <si>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</si>
  <si>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Cała działka za budynkiem wzdłuż ulicy Do Studzienki 59 + przy ul. Traugutta, aż do płotu szkoły + chodnik wzdłuż ogrodzenia</t>
  </si>
  <si>
    <t>Działka od ul. Partyzantów/Sosnowa oraz wokół budynku Partyzantów 28C</t>
  </si>
  <si>
    <t xml:space="preserve"> 28A i 28C</t>
  </si>
  <si>
    <t>352/2, 352/1, 351/1, 350/1, 350/2, 351/2</t>
  </si>
  <si>
    <t>6/12, 6/10</t>
  </si>
  <si>
    <t>Wzdłuż budynków + wzdłuż uliczki przy ul. Róży Ostrowskiej od Partyzantów 74 + tereny zielone przy parkingu wewnętrznym</t>
  </si>
  <si>
    <t>58B i 58C</t>
  </si>
  <si>
    <t>170, 169, 559/4</t>
  </si>
  <si>
    <t>Teren przy budynkach  58B oraz 58 C + z tyłu działki</t>
  </si>
  <si>
    <t xml:space="preserve">Mściwoja II </t>
  </si>
  <si>
    <t>przy siedzibie UO2</t>
  </si>
  <si>
    <t>2,3,4,5</t>
  </si>
  <si>
    <t>Bygdoska</t>
  </si>
  <si>
    <t>489/2,</t>
  </si>
  <si>
    <t>480, 481,483</t>
  </si>
  <si>
    <t xml:space="preserve">Wajdeloty </t>
  </si>
  <si>
    <t>Teren zielony wokół budynku</t>
  </si>
  <si>
    <t>12, 13, 14</t>
  </si>
  <si>
    <t>5, 9,7,11,13,15</t>
  </si>
  <si>
    <t>szalet</t>
  </si>
  <si>
    <t>912/21, 912/10, 912/9, 912/8, 912/20</t>
  </si>
  <si>
    <t>107, 60/4</t>
  </si>
  <si>
    <t>168, 182</t>
  </si>
  <si>
    <t>173/2, 182</t>
  </si>
  <si>
    <t>176/2, 182</t>
  </si>
  <si>
    <t>139/83, 139/74</t>
  </si>
  <si>
    <t>111/21, 98/33</t>
  </si>
  <si>
    <t>183/23, 183/22</t>
  </si>
  <si>
    <t>14/9</t>
  </si>
  <si>
    <r>
      <rPr>
        <sz val="11"/>
        <rFont val="Calibri"/>
        <family val="2"/>
        <charset val="238"/>
      </rPr>
      <t>464/2, 469/3, 464/1, 468/10, 468/11, 468/12, 465/3, 465/1</t>
    </r>
    <r>
      <rPr>
        <sz val="11"/>
        <color theme="1"/>
        <rFont val="Calibri"/>
        <family val="2"/>
        <charset val="238"/>
      </rPr>
      <t>, 469/2, 469/1, 470/4, 470/5 471/5, 471/6, 468/8, 468/13</t>
    </r>
  </si>
  <si>
    <t xml:space="preserve">Kwietna </t>
  </si>
  <si>
    <t>40, 41, 41A</t>
  </si>
  <si>
    <t>teren wokół budynków wraz z zapleczem podwórzowym</t>
  </si>
  <si>
    <t>177, 176/2, 157/8, 178/2</t>
  </si>
  <si>
    <t>251.</t>
  </si>
  <si>
    <t>252.</t>
  </si>
  <si>
    <t>teren wokół budynku</t>
  </si>
  <si>
    <t>156/10, 156/3</t>
  </si>
  <si>
    <t xml:space="preserve">Słupska </t>
  </si>
  <si>
    <t>349, 351, 350</t>
  </si>
  <si>
    <t>cały teren wewnątrz ogrodzenia</t>
  </si>
  <si>
    <t>253.</t>
  </si>
  <si>
    <t>cały teren wokół budynku Podparpacka 1, od strony ulicy Podkarpackiej zieleńce w ilości 1,5m wokół ciągów kominukacyjnych, pomiędzy chodnikiem od strony budynków Podkarpacka 3 i 9, a terenami prywatnymi całość od chodnika do ogrodzenia, Przed Podkarpacką 3 i 5 całe zieleńce</t>
  </si>
  <si>
    <t>cały skwer oraz od ulicy przed blokami 3 i 5</t>
  </si>
  <si>
    <t xml:space="preserve">Leśna Góra </t>
  </si>
  <si>
    <t>98/22, 522</t>
  </si>
  <si>
    <t>Trawnik  między chodnikiem a ulicą i 1,5 od chodnika w głab terenów zielonych</t>
  </si>
  <si>
    <t xml:space="preserve">Reymonta </t>
  </si>
  <si>
    <t>159/5, 157</t>
  </si>
  <si>
    <t>pomiędzy chodnikami przed blokiem</t>
  </si>
  <si>
    <t xml:space="preserve">Cystersów </t>
  </si>
  <si>
    <t>288/4</t>
  </si>
  <si>
    <t>teren zielony (naprzeciwko budynku Cyestersów 12)</t>
  </si>
  <si>
    <t xml:space="preserve">Kościerska </t>
  </si>
  <si>
    <t>teren zielony przed budynkiem</t>
  </si>
  <si>
    <t>teren zielony zboku budynku oraz zaplecze podwórzowe</t>
  </si>
  <si>
    <t>51/5</t>
  </si>
  <si>
    <t>373, 197/1; 374</t>
  </si>
  <si>
    <t>54, 55</t>
  </si>
  <si>
    <t>104; 114</t>
  </si>
  <si>
    <t>497/28; 498/4</t>
  </si>
  <si>
    <t>108/56, 376</t>
  </si>
  <si>
    <t>194/3, 183/2; 185/2; 191/1; 182/1</t>
  </si>
  <si>
    <t>189/1</t>
  </si>
  <si>
    <t>teren przy komórkach</t>
  </si>
  <si>
    <t>254.</t>
  </si>
  <si>
    <t xml:space="preserve">Jantarowa </t>
  </si>
  <si>
    <t>213/12; 213/9</t>
  </si>
  <si>
    <t>plac</t>
  </si>
  <si>
    <t>213.</t>
  </si>
  <si>
    <t>214.</t>
  </si>
  <si>
    <t>250.</t>
  </si>
  <si>
    <t>255.</t>
  </si>
  <si>
    <t>81/2, 80/20</t>
  </si>
  <si>
    <t>580, 582</t>
  </si>
  <si>
    <t>wokół budynku, od ulicy do altany</t>
  </si>
  <si>
    <t>1/1,</t>
  </si>
  <si>
    <t xml:space="preserve">teren zielony przy wejściu do lokalu </t>
  </si>
  <si>
    <t>274/2,247/1</t>
  </si>
  <si>
    <t xml:space="preserve">Słowackiego </t>
  </si>
  <si>
    <t xml:space="preserve">teren zielony - zgodnie z mapą </t>
  </si>
  <si>
    <t>6/11,</t>
  </si>
  <si>
    <t>teren zielony przy budynku</t>
  </si>
  <si>
    <t>26c</t>
  </si>
  <si>
    <t>131/2</t>
  </si>
  <si>
    <t xml:space="preserve">teren zielony </t>
  </si>
  <si>
    <t>154/2</t>
  </si>
  <si>
    <t xml:space="preserve">teren zielony wokół budynku użytkowego </t>
  </si>
  <si>
    <t xml:space="preserve">Matemblewska </t>
  </si>
  <si>
    <t>2, 3/1</t>
  </si>
  <si>
    <t xml:space="preserve">teren przy chodniku i budynku użytkowym </t>
  </si>
  <si>
    <t>250.a</t>
  </si>
  <si>
    <t>251.a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</si>
</sst>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[$-415]0.00"/>
    <numFmt numFmtId="166" formatCode="[$-415]dd\-mmm"/>
    <numFmt numFmtId="167" formatCode="[$-415]yyyy\-mm\-dd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rgb="FF9C0006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548235"/>
      <name val="Calibri"/>
      <family val="2"/>
      <charset val="238"/>
    </font>
    <font>
      <sz val="11"/>
      <color rgb="FFC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rgb="FF000000"/>
      <name val="Calibri"/>
    </font>
    <font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2CC"/>
        <bgColor rgb="FFFFF2CC"/>
      </patternFill>
    </fill>
    <fill>
      <patternFill patternType="solid">
        <fgColor theme="0"/>
        <bgColor rgb="FFFFFFFF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164" fontId="1" fillId="0" borderId="0" applyBorder="0" applyProtection="0"/>
    <xf numFmtId="164" fontId="3" fillId="0" borderId="0" applyBorder="0" applyProtection="0"/>
    <xf numFmtId="164" fontId="4" fillId="5" borderId="0" applyBorder="0" applyProtection="0"/>
    <xf numFmtId="164" fontId="3" fillId="0" borderId="0" applyBorder="0" applyProtection="0"/>
    <xf numFmtId="164" fontId="3" fillId="0" borderId="0" applyBorder="0" applyProtection="0"/>
    <xf numFmtId="0" fontId="5" fillId="0" borderId="0"/>
  </cellStyleXfs>
  <cellXfs count="147">
    <xf numFmtId="0" fontId="0" fillId="0" borderId="0" xfId="0"/>
    <xf numFmtId="164" fontId="1" fillId="0" borderId="0" xfId="1"/>
    <xf numFmtId="164" fontId="1" fillId="3" borderId="1" xfId="1" applyFill="1" applyBorder="1" applyAlignment="1">
      <alignment horizontal="center" vertical="center"/>
    </xf>
    <xf numFmtId="164" fontId="1" fillId="3" borderId="1" xfId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/>
    </xf>
    <xf numFmtId="164" fontId="1" fillId="0" borderId="0" xfId="1" applyBorder="1"/>
    <xf numFmtId="0" fontId="5" fillId="0" borderId="0" xfId="6"/>
    <xf numFmtId="164" fontId="1" fillId="0" borderId="0" xfId="1" applyAlignment="1">
      <alignment horizontal="center"/>
    </xf>
    <xf numFmtId="164" fontId="1" fillId="7" borderId="0" xfId="1" applyFill="1"/>
    <xf numFmtId="0" fontId="5" fillId="7" borderId="0" xfId="6" applyFill="1"/>
    <xf numFmtId="164" fontId="7" fillId="0" borderId="0" xfId="1" applyFont="1"/>
    <xf numFmtId="164" fontId="8" fillId="0" borderId="0" xfId="1" applyFont="1"/>
    <xf numFmtId="164" fontId="9" fillId="0" borderId="0" xfId="1" applyFont="1"/>
    <xf numFmtId="164" fontId="10" fillId="0" borderId="0" xfId="1" applyFont="1"/>
    <xf numFmtId="164" fontId="1" fillId="0" borderId="0" xfId="1" applyAlignment="1">
      <alignment wrapText="1"/>
    </xf>
    <xf numFmtId="164" fontId="6" fillId="0" borderId="0" xfId="1" applyFont="1" applyAlignment="1">
      <alignment horizontal="center"/>
    </xf>
    <xf numFmtId="164" fontId="13" fillId="0" borderId="0" xfId="1" applyFont="1" applyBorder="1" applyAlignment="1">
      <alignment horizontal="center"/>
    </xf>
    <xf numFmtId="164" fontId="13" fillId="0" borderId="0" xfId="1" applyFont="1" applyAlignment="1">
      <alignment horizontal="center"/>
    </xf>
    <xf numFmtId="164" fontId="10" fillId="0" borderId="0" xfId="1" applyFont="1" applyBorder="1"/>
    <xf numFmtId="164" fontId="1" fillId="6" borderId="0" xfId="1" applyFill="1"/>
    <xf numFmtId="164" fontId="7" fillId="6" borderId="0" xfId="1" applyFont="1" applyFill="1"/>
    <xf numFmtId="164" fontId="15" fillId="6" borderId="0" xfId="1" applyFont="1" applyFill="1"/>
    <xf numFmtId="164" fontId="1" fillId="6" borderId="0" xfId="1" applyFill="1" applyAlignment="1">
      <alignment wrapText="1"/>
    </xf>
    <xf numFmtId="164" fontId="1" fillId="6" borderId="0" xfId="1" applyFill="1" applyAlignment="1">
      <alignment horizontal="center" vertical="center"/>
    </xf>
    <xf numFmtId="164" fontId="1" fillId="6" borderId="0" xfId="1" applyFill="1" applyAlignment="1">
      <alignment horizontal="center" vertical="center" wrapText="1"/>
    </xf>
    <xf numFmtId="164" fontId="6" fillId="0" borderId="7" xfId="1" applyFont="1" applyBorder="1"/>
    <xf numFmtId="164" fontId="1" fillId="0" borderId="7" xfId="1" applyBorder="1"/>
    <xf numFmtId="164" fontId="10" fillId="0" borderId="0" xfId="0" applyNumberFormat="1" applyFont="1"/>
    <xf numFmtId="164" fontId="10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6" fillId="0" borderId="7" xfId="1" applyFont="1" applyBorder="1" applyAlignment="1">
      <alignment horizontal="center"/>
    </xf>
    <xf numFmtId="164" fontId="1" fillId="0" borderId="0" xfId="1" applyFill="1"/>
    <xf numFmtId="164" fontId="10" fillId="0" borderId="0" xfId="1" applyFont="1" applyFill="1" applyAlignment="1"/>
    <xf numFmtId="164" fontId="2" fillId="0" borderId="1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164" fontId="2" fillId="0" borderId="1" xfId="5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/>
    </xf>
    <xf numFmtId="0" fontId="3" fillId="0" borderId="4" xfId="6" applyFont="1" applyFill="1" applyBorder="1" applyAlignment="1">
      <alignment horizontal="center" wrapText="1"/>
    </xf>
    <xf numFmtId="164" fontId="2" fillId="0" borderId="1" xfId="5" applyFont="1" applyFill="1" applyBorder="1" applyAlignment="1">
      <alignment horizontal="center" vertical="center" wrapText="1"/>
    </xf>
    <xf numFmtId="164" fontId="2" fillId="0" borderId="8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center" vertical="center" wrapText="1"/>
    </xf>
    <xf numFmtId="165" fontId="2" fillId="0" borderId="1" xfId="5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164" fontId="1" fillId="0" borderId="4" xfId="1" applyFill="1" applyBorder="1" applyAlignment="1">
      <alignment horizontal="center" wrapText="1"/>
    </xf>
    <xf numFmtId="164" fontId="1" fillId="0" borderId="4" xfId="1" applyFill="1" applyBorder="1" applyAlignment="1">
      <alignment horizontal="center"/>
    </xf>
    <xf numFmtId="164" fontId="1" fillId="0" borderId="4" xfId="1" applyFill="1" applyBorder="1" applyAlignment="1">
      <alignment horizontal="center" vertical="center" wrapText="1"/>
    </xf>
    <xf numFmtId="164" fontId="1" fillId="0" borderId="4" xfId="1" applyFill="1" applyBorder="1" applyAlignment="1">
      <alignment horizontal="center" vertical="center"/>
    </xf>
    <xf numFmtId="165" fontId="1" fillId="0" borderId="4" xfId="1" applyNumberFormat="1" applyFill="1" applyBorder="1" applyAlignment="1">
      <alignment horizontal="center" vertical="center"/>
    </xf>
    <xf numFmtId="164" fontId="1" fillId="0" borderId="3" xfId="1" applyFill="1" applyBorder="1" applyAlignment="1">
      <alignment horizontal="center" vertical="center" wrapText="1"/>
    </xf>
    <xf numFmtId="164" fontId="1" fillId="0" borderId="3" xfId="1" applyFill="1" applyBorder="1" applyAlignment="1">
      <alignment horizontal="center" vertical="center"/>
    </xf>
    <xf numFmtId="164" fontId="15" fillId="0" borderId="4" xfId="1" applyFont="1" applyFill="1" applyBorder="1" applyAlignment="1">
      <alignment horizontal="center" vertical="center" wrapText="1"/>
    </xf>
    <xf numFmtId="164" fontId="1" fillId="0" borderId="3" xfId="1" applyFill="1" applyBorder="1" applyAlignment="1">
      <alignment horizontal="center" wrapText="1"/>
    </xf>
    <xf numFmtId="164" fontId="1" fillId="0" borderId="3" xfId="1" applyFill="1" applyBorder="1" applyAlignment="1">
      <alignment horizontal="center"/>
    </xf>
    <xf numFmtId="49" fontId="1" fillId="0" borderId="4" xfId="1" applyNumberFormat="1" applyFill="1" applyBorder="1" applyAlignment="1">
      <alignment horizontal="center"/>
    </xf>
    <xf numFmtId="164" fontId="2" fillId="0" borderId="9" xfId="1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4" fontId="10" fillId="0" borderId="4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/>
    </xf>
    <xf numFmtId="164" fontId="2" fillId="0" borderId="2" xfId="5" applyFont="1" applyFill="1" applyBorder="1" applyAlignment="1">
      <alignment horizontal="center" vertical="center" wrapText="1"/>
    </xf>
    <xf numFmtId="165" fontId="2" fillId="0" borderId="2" xfId="5" applyNumberFormat="1" applyFont="1" applyFill="1" applyBorder="1" applyAlignment="1">
      <alignment horizontal="center" vertical="center" wrapText="1"/>
    </xf>
    <xf numFmtId="164" fontId="2" fillId="0" borderId="4" xfId="5" applyFont="1" applyFill="1" applyBorder="1" applyAlignment="1">
      <alignment horizontal="center" vertical="center" wrapText="1"/>
    </xf>
    <xf numFmtId="165" fontId="2" fillId="0" borderId="4" xfId="5" applyNumberFormat="1" applyFont="1" applyFill="1" applyBorder="1" applyAlignment="1">
      <alignment horizontal="center" vertical="center" wrapText="1"/>
    </xf>
    <xf numFmtId="164" fontId="2" fillId="0" borderId="7" xfId="5" applyFont="1" applyFill="1" applyBorder="1" applyAlignment="1">
      <alignment horizontal="center" vertical="center" wrapText="1"/>
    </xf>
    <xf numFmtId="164" fontId="2" fillId="0" borderId="7" xfId="1" applyFont="1" applyFill="1" applyBorder="1" applyAlignment="1">
      <alignment horizontal="center" vertical="center" wrapText="1"/>
    </xf>
    <xf numFmtId="164" fontId="2" fillId="0" borderId="7" xfId="1" applyFont="1" applyFill="1" applyBorder="1" applyAlignment="1">
      <alignment horizontal="center" vertical="center"/>
    </xf>
    <xf numFmtId="165" fontId="2" fillId="0" borderId="7" xfId="5" applyNumberFormat="1" applyFont="1" applyFill="1" applyBorder="1" applyAlignment="1">
      <alignment horizontal="center" vertical="center" wrapText="1"/>
    </xf>
    <xf numFmtId="164" fontId="15" fillId="0" borderId="1" xfId="1" applyFont="1" applyFill="1" applyBorder="1" applyAlignment="1">
      <alignment horizontal="center" vertical="center"/>
    </xf>
    <xf numFmtId="164" fontId="15" fillId="0" borderId="4" xfId="1" applyFont="1" applyBorder="1" applyAlignment="1">
      <alignment horizontal="center"/>
    </xf>
    <xf numFmtId="2" fontId="15" fillId="0" borderId="4" xfId="1" applyNumberFormat="1" applyFont="1" applyBorder="1" applyAlignment="1">
      <alignment horizontal="center"/>
    </xf>
    <xf numFmtId="164" fontId="15" fillId="0" borderId="0" xfId="1" applyFont="1"/>
    <xf numFmtId="0" fontId="17" fillId="0" borderId="0" xfId="6" applyFont="1"/>
    <xf numFmtId="49" fontId="2" fillId="6" borderId="1" xfId="2" applyNumberFormat="1" applyFont="1" applyFill="1" applyBorder="1" applyAlignment="1">
      <alignment horizontal="center" vertical="center" wrapText="1"/>
    </xf>
    <xf numFmtId="164" fontId="2" fillId="6" borderId="1" xfId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 wrapText="1"/>
    </xf>
    <xf numFmtId="49" fontId="2" fillId="6" borderId="1" xfId="3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164" fontId="2" fillId="6" borderId="1" xfId="5" applyFont="1" applyFill="1" applyBorder="1" applyAlignment="1">
      <alignment horizontal="center" vertical="center"/>
    </xf>
    <xf numFmtId="164" fontId="2" fillId="6" borderId="2" xfId="1" applyFont="1" applyFill="1" applyBorder="1" applyAlignment="1">
      <alignment horizontal="center" vertical="center"/>
    </xf>
    <xf numFmtId="165" fontId="2" fillId="6" borderId="2" xfId="1" applyNumberFormat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2" fillId="6" borderId="1" xfId="1" applyFont="1" applyFill="1" applyBorder="1" applyAlignment="1">
      <alignment horizontal="center" vertical="center" wrapText="1"/>
    </xf>
    <xf numFmtId="0" fontId="3" fillId="6" borderId="4" xfId="6" applyFont="1" applyFill="1" applyBorder="1" applyAlignment="1">
      <alignment horizontal="center"/>
    </xf>
    <xf numFmtId="164" fontId="2" fillId="6" borderId="1" xfId="5" applyFont="1" applyFill="1" applyBorder="1" applyAlignment="1">
      <alignment horizontal="center" vertical="center" wrapText="1"/>
    </xf>
    <xf numFmtId="49" fontId="2" fillId="6" borderId="1" xfId="5" applyNumberFormat="1" applyFont="1" applyFill="1" applyBorder="1" applyAlignment="1">
      <alignment horizontal="center" vertical="center"/>
    </xf>
    <xf numFmtId="164" fontId="2" fillId="6" borderId="2" xfId="1" applyFont="1" applyFill="1" applyBorder="1" applyAlignment="1">
      <alignment horizontal="center" vertical="center" wrapText="1"/>
    </xf>
    <xf numFmtId="164" fontId="2" fillId="6" borderId="4" xfId="1" applyFont="1" applyFill="1" applyBorder="1" applyAlignment="1">
      <alignment horizontal="center" vertical="center" wrapText="1"/>
    </xf>
    <xf numFmtId="164" fontId="2" fillId="6" borderId="4" xfId="1" applyFont="1" applyFill="1" applyBorder="1" applyAlignment="1">
      <alignment horizontal="center" vertical="center"/>
    </xf>
    <xf numFmtId="165" fontId="2" fillId="6" borderId="4" xfId="1" applyNumberFormat="1" applyFont="1" applyFill="1" applyBorder="1" applyAlignment="1">
      <alignment horizontal="center" vertical="center" wrapText="1"/>
    </xf>
    <xf numFmtId="164" fontId="8" fillId="6" borderId="0" xfId="1" applyFont="1" applyFill="1"/>
    <xf numFmtId="164" fontId="1" fillId="6" borderId="4" xfId="1" applyFill="1" applyBorder="1" applyAlignment="1">
      <alignment horizontal="center" vertical="center"/>
    </xf>
    <xf numFmtId="164" fontId="1" fillId="6" borderId="4" xfId="1" applyFill="1" applyBorder="1" applyAlignment="1">
      <alignment horizontal="center"/>
    </xf>
    <xf numFmtId="164" fontId="1" fillId="6" borderId="4" xfId="1" applyFill="1" applyBorder="1" applyAlignment="1">
      <alignment horizontal="center" vertical="center" wrapText="1"/>
    </xf>
    <xf numFmtId="164" fontId="15" fillId="4" borderId="1" xfId="1" applyFont="1" applyFill="1" applyBorder="1" applyAlignment="1">
      <alignment horizontal="center" vertical="center"/>
    </xf>
    <xf numFmtId="164" fontId="15" fillId="6" borderId="4" xfId="1" applyFont="1" applyFill="1" applyBorder="1" applyAlignment="1">
      <alignment horizontal="center"/>
    </xf>
    <xf numFmtId="164" fontId="15" fillId="6" borderId="4" xfId="1" applyFont="1" applyFill="1" applyBorder="1" applyAlignment="1">
      <alignment horizontal="center" vertical="center"/>
    </xf>
    <xf numFmtId="164" fontId="15" fillId="6" borderId="4" xfId="1" applyFont="1" applyFill="1" applyBorder="1" applyAlignment="1">
      <alignment horizontal="center" wrapText="1"/>
    </xf>
    <xf numFmtId="164" fontId="15" fillId="6" borderId="4" xfId="1" applyFont="1" applyFill="1" applyBorder="1" applyAlignment="1">
      <alignment horizontal="center" vertical="center" wrapText="1"/>
    </xf>
    <xf numFmtId="2" fontId="15" fillId="6" borderId="4" xfId="1" applyNumberFormat="1" applyFont="1" applyFill="1" applyBorder="1" applyAlignment="1">
      <alignment horizontal="center"/>
    </xf>
    <xf numFmtId="165" fontId="2" fillId="6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1" fillId="0" borderId="4" xfId="1" applyNumberFormat="1" applyFill="1" applyBorder="1" applyAlignment="1">
      <alignment horizontal="center"/>
    </xf>
    <xf numFmtId="165" fontId="1" fillId="0" borderId="3" xfId="1" applyNumberFormat="1" applyFill="1" applyBorder="1" applyAlignment="1">
      <alignment horizontal="center" vertical="center" wrapText="1"/>
    </xf>
    <xf numFmtId="165" fontId="1" fillId="0" borderId="3" xfId="1" applyNumberFormat="1" applyFill="1" applyBorder="1" applyAlignment="1">
      <alignment horizontal="center"/>
    </xf>
    <xf numFmtId="165" fontId="1" fillId="0" borderId="4" xfId="1" applyNumberFormat="1" applyFill="1" applyBorder="1" applyAlignment="1">
      <alignment horizontal="center" wrapText="1"/>
    </xf>
    <xf numFmtId="165" fontId="10" fillId="0" borderId="4" xfId="1" applyNumberFormat="1" applyFont="1" applyFill="1" applyBorder="1" applyAlignment="1">
      <alignment horizontal="center"/>
    </xf>
    <xf numFmtId="165" fontId="15" fillId="6" borderId="4" xfId="1" applyNumberFormat="1" applyFont="1" applyFill="1" applyBorder="1" applyAlignment="1">
      <alignment horizontal="center"/>
    </xf>
    <xf numFmtId="165" fontId="15" fillId="6" borderId="4" xfId="1" applyNumberFormat="1" applyFont="1" applyFill="1" applyBorder="1" applyAlignment="1">
      <alignment horizontal="center" vertical="center"/>
    </xf>
    <xf numFmtId="165" fontId="2" fillId="4" borderId="1" xfId="5" applyNumberFormat="1" applyFont="1" applyFill="1" applyBorder="1" applyAlignment="1">
      <alignment horizontal="center" vertical="center" wrapText="1"/>
    </xf>
    <xf numFmtId="164" fontId="15" fillId="4" borderId="4" xfId="1" applyFont="1" applyFill="1" applyBorder="1" applyAlignment="1">
      <alignment horizontal="center" vertical="center"/>
    </xf>
    <xf numFmtId="164" fontId="1" fillId="6" borderId="7" xfId="1" applyFill="1" applyBorder="1" applyAlignment="1">
      <alignment horizontal="center" vertical="center" wrapText="1"/>
    </xf>
    <xf numFmtId="164" fontId="1" fillId="6" borderId="7" xfId="1" applyFill="1" applyBorder="1" applyAlignment="1">
      <alignment horizontal="center" vertical="center"/>
    </xf>
    <xf numFmtId="164" fontId="1" fillId="6" borderId="0" xfId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1" fillId="6" borderId="4" xfId="1" applyNumberFormat="1" applyFill="1" applyBorder="1" applyAlignment="1">
      <alignment horizontal="center"/>
    </xf>
    <xf numFmtId="165" fontId="1" fillId="6" borderId="4" xfId="1" applyNumberFormat="1" applyFill="1" applyBorder="1" applyAlignment="1">
      <alignment horizontal="center" vertical="center"/>
    </xf>
    <xf numFmtId="165" fontId="1" fillId="6" borderId="7" xfId="1" applyNumberFormat="1" applyFill="1" applyBorder="1" applyAlignment="1">
      <alignment horizontal="center" vertical="center"/>
    </xf>
    <xf numFmtId="164" fontId="1" fillId="2" borderId="1" xfId="1" applyFill="1" applyBorder="1" applyAlignment="1">
      <alignment horizontal="center" vertical="center"/>
    </xf>
    <xf numFmtId="164" fontId="1" fillId="2" borderId="5" xfId="1" applyFill="1" applyBorder="1" applyAlignment="1">
      <alignment horizontal="center" vertical="center"/>
    </xf>
    <xf numFmtId="164" fontId="1" fillId="0" borderId="0" xfId="1" applyAlignment="1">
      <alignment horizontal="center" vertical="center" wrapText="1"/>
    </xf>
    <xf numFmtId="164" fontId="1" fillId="6" borderId="0" xfId="1" applyFill="1" applyAlignment="1">
      <alignment horizontal="center" vertical="center"/>
    </xf>
  </cellXfs>
  <cellStyles count="7">
    <cellStyle name="Excel Built-in Bad" xfId="3"/>
    <cellStyle name="Excel Built-in Normal" xfId="1"/>
    <cellStyle name="Normalny" xfId="0" builtinId="0"/>
    <cellStyle name="Normalny 2" xfId="5"/>
    <cellStyle name="Normalny 3" xfId="6"/>
    <cellStyle name="Normalny_BOM-2 koszenie 2014" xfId="4"/>
    <cellStyle name="Normalny_trawa BOM 2 2007" xfId="2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  <alignment horizontal="center" vertical="bottom" textRotation="0" wrapText="0" indent="0" justifyLastLine="0" shrinkToFit="0" readingOrder="0"/>
    </dxf>
    <dxf>
      <numFmt numFmtId="165" formatCode="[$-415]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[$-415]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__xlnm._FilterDatabase_1" displayName="__xlnm._FilterDatabase_1" ref="A2:I144" totalsRowCount="1">
  <autoFilter ref="A2:I143"/>
  <tableColumns count="9">
    <tableColumn id="1" name="Lp." totalsRowDxfId="10" dataCellStyle="Excel Built-in Normal"/>
    <tableColumn id="2" name="Pozycja na mapie" totalsRowDxfId="9" dataCellStyle="Excel Built-in Normal"/>
    <tableColumn id="3" name="ADRES" totalsRowDxfId="8" dataCellStyle="Excel Built-in Normal"/>
    <tableColumn id="4" name="nr budynku" totalsRowDxfId="7" dataCellStyle="Excel Built-in Normal"/>
    <tableColumn id="5" name="NR DZIAŁKI" totalsRowLabel="SUMA" totalsRowDxfId="6" dataCellStyle="Excel Built-in Normal"/>
    <tableColumn id="6" name="OBRĘB" totalsRowDxfId="5" dataCellStyle="Excel Built-in Normal"/>
    <tableColumn id="7" name="Powierzchnia (m2)" totalsRowFunction="custom" dataDxfId="4" totalsRowDxfId="3" dataCellStyle="Excel Built-in Normal">
      <totalsRowFormula>SUM(__xlnm._FilterDatabase_1[Powierzchnia (m2)])</totalsRowFormula>
    </tableColumn>
    <tableColumn id="8" name="Opis szczegółowy terenu" totalsRowDxfId="2" dataCellStyle="Excel Built-in Normal"/>
    <tableColumn id="9" name="Kolumna1" dataDxfId="1" totalsRowDxfId="0" dataCellStyle="Excel Built-in Normal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MH49"/>
  <sheetViews>
    <sheetView zoomScaleNormal="100" workbookViewId="0">
      <selection activeCell="J53" sqref="J53"/>
    </sheetView>
  </sheetViews>
  <sheetFormatPr defaultColWidth="9.140625" defaultRowHeight="15" x14ac:dyDescent="0.25"/>
  <cols>
    <col min="1" max="1" width="9.7109375" style="7" customWidth="1"/>
    <col min="2" max="2" width="18.42578125" style="1" customWidth="1"/>
    <col min="3" max="3" width="26.28515625" style="1" customWidth="1"/>
    <col min="4" max="4" width="17.5703125" style="1" customWidth="1"/>
    <col min="5" max="5" width="15.140625" style="1" customWidth="1"/>
    <col min="6" max="6" width="7.28515625" style="1" customWidth="1"/>
    <col min="7" max="7" width="13.7109375" style="1" customWidth="1"/>
    <col min="8" max="8" width="46.140625" style="1" customWidth="1"/>
    <col min="9" max="9" width="38.42578125" style="1" hidden="1" customWidth="1"/>
    <col min="10" max="1022" width="9.7109375" style="1" customWidth="1"/>
    <col min="1023" max="1023" width="10.28515625" style="6" customWidth="1"/>
    <col min="1024" max="16384" width="9.140625" style="6"/>
  </cols>
  <sheetData>
    <row r="1" spans="1:8" x14ac:dyDescent="0.2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44.25" customHeight="1" x14ac:dyDescent="0.2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25">
      <c r="A3" s="33" t="s">
        <v>9</v>
      </c>
      <c r="B3" s="33" t="s">
        <v>9</v>
      </c>
      <c r="C3" s="34" t="s">
        <v>10</v>
      </c>
      <c r="D3" s="34">
        <v>26</v>
      </c>
      <c r="E3" s="34" t="s">
        <v>11</v>
      </c>
      <c r="F3" s="34">
        <v>33</v>
      </c>
      <c r="G3" s="35">
        <v>1220</v>
      </c>
      <c r="H3" s="34" t="s">
        <v>12</v>
      </c>
    </row>
    <row r="4" spans="1:8" ht="30" x14ac:dyDescent="0.25">
      <c r="A4" s="33" t="s">
        <v>13</v>
      </c>
      <c r="B4" s="33" t="s">
        <v>13</v>
      </c>
      <c r="C4" s="33" t="s">
        <v>14</v>
      </c>
      <c r="D4" s="34">
        <v>73</v>
      </c>
      <c r="E4" s="34" t="s">
        <v>389</v>
      </c>
      <c r="F4" s="33" t="s">
        <v>15</v>
      </c>
      <c r="G4" s="35">
        <v>778</v>
      </c>
      <c r="H4" s="34" t="s">
        <v>16</v>
      </c>
    </row>
    <row r="5" spans="1:8" ht="45" x14ac:dyDescent="0.25">
      <c r="A5" s="33" t="s">
        <v>17</v>
      </c>
      <c r="B5" s="33" t="s">
        <v>17</v>
      </c>
      <c r="C5" s="33" t="s">
        <v>18</v>
      </c>
      <c r="D5" s="34">
        <v>12</v>
      </c>
      <c r="E5" s="34" t="s">
        <v>19</v>
      </c>
      <c r="F5" s="33" t="s">
        <v>20</v>
      </c>
      <c r="G5" s="35">
        <v>200</v>
      </c>
      <c r="H5" s="34" t="s">
        <v>21</v>
      </c>
    </row>
    <row r="6" spans="1:8" ht="45" x14ac:dyDescent="0.25">
      <c r="A6" s="33" t="s">
        <v>22</v>
      </c>
      <c r="B6" s="33" t="s">
        <v>22</v>
      </c>
      <c r="C6" s="33" t="s">
        <v>18</v>
      </c>
      <c r="D6" s="36" t="s">
        <v>748</v>
      </c>
      <c r="E6" s="36" t="s">
        <v>19</v>
      </c>
      <c r="F6" s="33" t="s">
        <v>23</v>
      </c>
      <c r="G6" s="35">
        <v>300</v>
      </c>
      <c r="H6" s="34" t="s">
        <v>24</v>
      </c>
    </row>
    <row r="7" spans="1:8" ht="30" x14ac:dyDescent="0.25">
      <c r="A7" s="33" t="s">
        <v>25</v>
      </c>
      <c r="B7" s="33" t="s">
        <v>25</v>
      </c>
      <c r="C7" s="33" t="s">
        <v>26</v>
      </c>
      <c r="D7" s="36" t="s">
        <v>27</v>
      </c>
      <c r="E7" s="36" t="s">
        <v>28</v>
      </c>
      <c r="F7" s="33" t="s">
        <v>23</v>
      </c>
      <c r="G7" s="35">
        <v>200</v>
      </c>
      <c r="H7" s="34" t="s">
        <v>29</v>
      </c>
    </row>
    <row r="8" spans="1:8" ht="60" x14ac:dyDescent="0.25">
      <c r="A8" s="33" t="s">
        <v>30</v>
      </c>
      <c r="B8" s="33" t="s">
        <v>30</v>
      </c>
      <c r="C8" s="33" t="s">
        <v>31</v>
      </c>
      <c r="D8" s="36" t="s">
        <v>32</v>
      </c>
      <c r="E8" s="36" t="s">
        <v>33</v>
      </c>
      <c r="F8" s="33" t="s">
        <v>34</v>
      </c>
      <c r="G8" s="35">
        <v>30</v>
      </c>
      <c r="H8" s="34" t="s">
        <v>35</v>
      </c>
    </row>
    <row r="9" spans="1:8" ht="30" x14ac:dyDescent="0.25">
      <c r="A9" s="33" t="s">
        <v>36</v>
      </c>
      <c r="B9" s="33" t="s">
        <v>36</v>
      </c>
      <c r="C9" s="34" t="s">
        <v>37</v>
      </c>
      <c r="D9" s="36"/>
      <c r="E9" s="94" t="s">
        <v>38</v>
      </c>
      <c r="F9" s="95" t="s">
        <v>39</v>
      </c>
      <c r="G9" s="96">
        <v>90</v>
      </c>
      <c r="H9" s="34" t="s">
        <v>40</v>
      </c>
    </row>
    <row r="10" spans="1:8" ht="30" x14ac:dyDescent="0.25">
      <c r="A10" s="33" t="s">
        <v>41</v>
      </c>
      <c r="B10" s="33" t="s">
        <v>41</v>
      </c>
      <c r="C10" s="34" t="s">
        <v>42</v>
      </c>
      <c r="D10" s="37"/>
      <c r="E10" s="97" t="s">
        <v>388</v>
      </c>
      <c r="F10" s="95" t="s">
        <v>39</v>
      </c>
      <c r="G10" s="96">
        <v>150</v>
      </c>
      <c r="H10" s="34" t="s">
        <v>43</v>
      </c>
    </row>
    <row r="11" spans="1:8" ht="90" x14ac:dyDescent="0.25">
      <c r="A11" s="33" t="s">
        <v>44</v>
      </c>
      <c r="B11" s="33" t="s">
        <v>44</v>
      </c>
      <c r="C11" s="33" t="s">
        <v>45</v>
      </c>
      <c r="D11" s="37" t="s">
        <v>46</v>
      </c>
      <c r="E11" s="97" t="s">
        <v>47</v>
      </c>
      <c r="F11" s="95" t="s">
        <v>23</v>
      </c>
      <c r="G11" s="96">
        <v>40</v>
      </c>
      <c r="H11" s="34" t="s">
        <v>48</v>
      </c>
    </row>
    <row r="12" spans="1:8" ht="90" x14ac:dyDescent="0.25">
      <c r="A12" s="33" t="s">
        <v>49</v>
      </c>
      <c r="B12" s="33" t="s">
        <v>49</v>
      </c>
      <c r="C12" s="34" t="s">
        <v>50</v>
      </c>
      <c r="D12" s="36" t="s">
        <v>51</v>
      </c>
      <c r="E12" s="94" t="s">
        <v>47</v>
      </c>
      <c r="F12" s="95" t="s">
        <v>23</v>
      </c>
      <c r="G12" s="96">
        <v>40</v>
      </c>
      <c r="H12" s="34" t="s">
        <v>48</v>
      </c>
    </row>
    <row r="13" spans="1:8" x14ac:dyDescent="0.25">
      <c r="A13" s="33" t="s">
        <v>52</v>
      </c>
      <c r="B13" s="33" t="s">
        <v>52</v>
      </c>
      <c r="C13" s="34" t="s">
        <v>53</v>
      </c>
      <c r="D13" s="37" t="s">
        <v>54</v>
      </c>
      <c r="E13" s="97" t="s">
        <v>55</v>
      </c>
      <c r="F13" s="95" t="s">
        <v>56</v>
      </c>
      <c r="G13" s="96">
        <v>200</v>
      </c>
      <c r="H13" s="34" t="s">
        <v>57</v>
      </c>
    </row>
    <row r="14" spans="1:8" x14ac:dyDescent="0.25">
      <c r="A14" s="33" t="s">
        <v>58</v>
      </c>
      <c r="B14" s="33" t="s">
        <v>58</v>
      </c>
      <c r="C14" s="34" t="s">
        <v>53</v>
      </c>
      <c r="D14" s="37" t="s">
        <v>59</v>
      </c>
      <c r="E14" s="97" t="s">
        <v>60</v>
      </c>
      <c r="F14" s="95" t="s">
        <v>56</v>
      </c>
      <c r="G14" s="96">
        <v>80</v>
      </c>
      <c r="H14" s="34" t="s">
        <v>57</v>
      </c>
    </row>
    <row r="15" spans="1:8" x14ac:dyDescent="0.25">
      <c r="A15" s="33" t="s">
        <v>61</v>
      </c>
      <c r="B15" s="33" t="s">
        <v>61</v>
      </c>
      <c r="C15" s="34" t="s">
        <v>53</v>
      </c>
      <c r="D15" s="36" t="s">
        <v>62</v>
      </c>
      <c r="E15" s="94" t="s">
        <v>63</v>
      </c>
      <c r="F15" s="95" t="s">
        <v>56</v>
      </c>
      <c r="G15" s="96">
        <v>68</v>
      </c>
      <c r="H15" s="34" t="s">
        <v>57</v>
      </c>
    </row>
    <row r="16" spans="1:8" x14ac:dyDescent="0.25">
      <c r="A16" s="33" t="s">
        <v>64</v>
      </c>
      <c r="B16" s="33" t="s">
        <v>64</v>
      </c>
      <c r="C16" s="34" t="s">
        <v>53</v>
      </c>
      <c r="D16" s="38">
        <v>14</v>
      </c>
      <c r="E16" s="97" t="s">
        <v>65</v>
      </c>
      <c r="F16" s="95">
        <v>6</v>
      </c>
      <c r="G16" s="98">
        <v>540</v>
      </c>
      <c r="H16" s="34" t="s">
        <v>57</v>
      </c>
    </row>
    <row r="17" spans="1:13" ht="30" x14ac:dyDescent="0.25">
      <c r="A17" s="33" t="s">
        <v>66</v>
      </c>
      <c r="B17" s="33" t="s">
        <v>66</v>
      </c>
      <c r="C17" s="34" t="s">
        <v>67</v>
      </c>
      <c r="D17" s="39" t="s">
        <v>68</v>
      </c>
      <c r="E17" s="99" t="s">
        <v>790</v>
      </c>
      <c r="F17" s="95" t="s">
        <v>56</v>
      </c>
      <c r="G17" s="98">
        <v>385</v>
      </c>
      <c r="H17" s="34" t="s">
        <v>69</v>
      </c>
    </row>
    <row r="18" spans="1:13" ht="30" x14ac:dyDescent="0.25">
      <c r="A18" s="33" t="s">
        <v>70</v>
      </c>
      <c r="B18" s="33" t="s">
        <v>70</v>
      </c>
      <c r="C18" s="33" t="s">
        <v>71</v>
      </c>
      <c r="D18" s="40">
        <v>140</v>
      </c>
      <c r="E18" s="100" t="s">
        <v>72</v>
      </c>
      <c r="F18" s="95" t="s">
        <v>73</v>
      </c>
      <c r="G18" s="96">
        <v>420</v>
      </c>
      <c r="H18" s="34" t="s">
        <v>74</v>
      </c>
    </row>
    <row r="19" spans="1:13" x14ac:dyDescent="0.25">
      <c r="A19" s="33" t="s">
        <v>75</v>
      </c>
      <c r="B19" s="33" t="s">
        <v>75</v>
      </c>
      <c r="C19" s="33" t="s">
        <v>76</v>
      </c>
      <c r="D19" s="41" t="s">
        <v>77</v>
      </c>
      <c r="E19" s="94" t="s">
        <v>78</v>
      </c>
      <c r="F19" s="95" t="s">
        <v>79</v>
      </c>
      <c r="G19" s="96">
        <v>3200</v>
      </c>
      <c r="H19" s="34" t="s">
        <v>80</v>
      </c>
      <c r="I19" s="1" t="s">
        <v>81</v>
      </c>
    </row>
    <row r="20" spans="1:13" ht="30" x14ac:dyDescent="0.25">
      <c r="A20" s="33" t="s">
        <v>82</v>
      </c>
      <c r="B20" s="33" t="s">
        <v>82</v>
      </c>
      <c r="C20" s="33" t="s">
        <v>76</v>
      </c>
      <c r="D20" s="33" t="s">
        <v>83</v>
      </c>
      <c r="E20" s="94" t="s">
        <v>78</v>
      </c>
      <c r="F20" s="95" t="s">
        <v>79</v>
      </c>
      <c r="G20" s="96">
        <v>160</v>
      </c>
      <c r="H20" s="34" t="s">
        <v>84</v>
      </c>
      <c r="I20" s="1" t="s">
        <v>85</v>
      </c>
    </row>
    <row r="21" spans="1:13" x14ac:dyDescent="0.25">
      <c r="A21" s="33" t="s">
        <v>86</v>
      </c>
      <c r="B21" s="33" t="s">
        <v>86</v>
      </c>
      <c r="C21" s="42" t="s">
        <v>87</v>
      </c>
      <c r="D21" s="43">
        <v>3</v>
      </c>
      <c r="E21" s="101" t="s">
        <v>609</v>
      </c>
      <c r="F21" s="101" t="s">
        <v>79</v>
      </c>
      <c r="G21" s="102">
        <v>500</v>
      </c>
      <c r="H21" s="42" t="s">
        <v>88</v>
      </c>
    </row>
    <row r="22" spans="1:13" ht="30" x14ac:dyDescent="0.25">
      <c r="A22" s="33" t="s">
        <v>89</v>
      </c>
      <c r="B22" s="33" t="s">
        <v>89</v>
      </c>
      <c r="C22" s="34" t="s">
        <v>90</v>
      </c>
      <c r="D22" s="33" t="s">
        <v>740</v>
      </c>
      <c r="E22" s="95">
        <v>71</v>
      </c>
      <c r="F22" s="95">
        <v>13</v>
      </c>
      <c r="G22" s="96">
        <v>553</v>
      </c>
      <c r="H22" s="34" t="s">
        <v>91</v>
      </c>
      <c r="I22" s="1" t="s">
        <v>92</v>
      </c>
    </row>
    <row r="23" spans="1:13" ht="30" x14ac:dyDescent="0.25">
      <c r="A23" s="33" t="s">
        <v>93</v>
      </c>
      <c r="B23" s="33" t="s">
        <v>93</v>
      </c>
      <c r="C23" s="42" t="s">
        <v>94</v>
      </c>
      <c r="D23" s="42" t="s">
        <v>95</v>
      </c>
      <c r="E23" s="101" t="s">
        <v>96</v>
      </c>
      <c r="F23" s="101">
        <v>13</v>
      </c>
      <c r="G23" s="102">
        <v>420</v>
      </c>
      <c r="H23" s="42" t="s">
        <v>97</v>
      </c>
      <c r="I23" s="1" t="s">
        <v>92</v>
      </c>
    </row>
    <row r="24" spans="1:13" ht="30" customHeight="1" x14ac:dyDescent="0.25">
      <c r="A24" s="33" t="s">
        <v>98</v>
      </c>
      <c r="B24" s="33" t="s">
        <v>98</v>
      </c>
      <c r="C24" s="34" t="s">
        <v>100</v>
      </c>
      <c r="D24" s="34" t="s">
        <v>101</v>
      </c>
      <c r="E24" s="103" t="s">
        <v>102</v>
      </c>
      <c r="F24" s="95">
        <v>27</v>
      </c>
      <c r="G24" s="98">
        <v>640</v>
      </c>
      <c r="H24" s="34" t="s">
        <v>772</v>
      </c>
      <c r="I24" s="1" t="s">
        <v>92</v>
      </c>
    </row>
    <row r="25" spans="1:13" ht="30" customHeight="1" x14ac:dyDescent="0.25">
      <c r="A25" s="33" t="s">
        <v>99</v>
      </c>
      <c r="B25" s="33" t="s">
        <v>99</v>
      </c>
      <c r="C25" s="34" t="s">
        <v>104</v>
      </c>
      <c r="D25" s="34" t="s">
        <v>105</v>
      </c>
      <c r="E25" s="104" t="s">
        <v>106</v>
      </c>
      <c r="F25" s="95">
        <v>28</v>
      </c>
      <c r="G25" s="96">
        <v>1800</v>
      </c>
      <c r="H25" s="34" t="s">
        <v>610</v>
      </c>
      <c r="I25" s="1" t="s">
        <v>92</v>
      </c>
    </row>
    <row r="26" spans="1:13" ht="30" customHeight="1" x14ac:dyDescent="0.25">
      <c r="A26" s="33" t="s">
        <v>103</v>
      </c>
      <c r="B26" s="33" t="s">
        <v>103</v>
      </c>
      <c r="C26" s="34" t="s">
        <v>109</v>
      </c>
      <c r="D26" s="34">
        <v>1</v>
      </c>
      <c r="E26" s="104" t="s">
        <v>110</v>
      </c>
      <c r="F26" s="95">
        <v>31</v>
      </c>
      <c r="G26" s="96">
        <v>300</v>
      </c>
      <c r="H26" s="34" t="s">
        <v>111</v>
      </c>
      <c r="I26" s="1" t="s">
        <v>92</v>
      </c>
    </row>
    <row r="27" spans="1:13" ht="26.25" x14ac:dyDescent="0.25">
      <c r="A27" s="33" t="s">
        <v>107</v>
      </c>
      <c r="B27" s="33" t="s">
        <v>107</v>
      </c>
      <c r="C27" s="45" t="s">
        <v>385</v>
      </c>
      <c r="D27" s="45">
        <v>23</v>
      </c>
      <c r="E27" s="105" t="s">
        <v>386</v>
      </c>
      <c r="F27" s="105">
        <v>12.13</v>
      </c>
      <c r="G27" s="105">
        <v>1430</v>
      </c>
      <c r="H27" s="46" t="s">
        <v>387</v>
      </c>
      <c r="I27" s="16"/>
      <c r="J27" s="16"/>
      <c r="K27" s="17"/>
      <c r="L27" s="17"/>
      <c r="M27" s="17"/>
    </row>
    <row r="28" spans="1:13" x14ac:dyDescent="0.25">
      <c r="A28" s="33" t="s">
        <v>108</v>
      </c>
      <c r="B28" s="33" t="s">
        <v>108</v>
      </c>
      <c r="C28" s="33" t="s">
        <v>581</v>
      </c>
      <c r="D28" s="40">
        <v>15</v>
      </c>
      <c r="E28" s="100" t="s">
        <v>582</v>
      </c>
      <c r="F28" s="95">
        <v>55</v>
      </c>
      <c r="G28" s="96">
        <v>120</v>
      </c>
      <c r="H28" s="34" t="s">
        <v>602</v>
      </c>
    </row>
    <row r="29" spans="1:13" x14ac:dyDescent="0.25">
      <c r="A29" s="33" t="s">
        <v>112</v>
      </c>
      <c r="B29" s="33" t="s">
        <v>112</v>
      </c>
      <c r="C29" s="33" t="s">
        <v>581</v>
      </c>
      <c r="D29" s="40">
        <v>17</v>
      </c>
      <c r="E29" s="100" t="s">
        <v>583</v>
      </c>
      <c r="F29" s="95">
        <v>55</v>
      </c>
      <c r="G29" s="96">
        <v>180</v>
      </c>
      <c r="H29" s="34" t="s">
        <v>602</v>
      </c>
    </row>
    <row r="30" spans="1:13" x14ac:dyDescent="0.25">
      <c r="A30" s="33" t="s">
        <v>113</v>
      </c>
      <c r="B30" s="33" t="s">
        <v>113</v>
      </c>
      <c r="C30" s="33" t="s">
        <v>581</v>
      </c>
      <c r="D30" s="40">
        <v>19</v>
      </c>
      <c r="E30" s="100" t="s">
        <v>583</v>
      </c>
      <c r="F30" s="95">
        <v>55</v>
      </c>
      <c r="G30" s="96">
        <v>30</v>
      </c>
      <c r="H30" s="34" t="s">
        <v>602</v>
      </c>
    </row>
    <row r="31" spans="1:13" x14ac:dyDescent="0.25">
      <c r="A31" s="33" t="s">
        <v>152</v>
      </c>
      <c r="B31" s="33" t="s">
        <v>152</v>
      </c>
      <c r="C31" s="33" t="s">
        <v>581</v>
      </c>
      <c r="D31" s="40">
        <v>21</v>
      </c>
      <c r="E31" s="100" t="s">
        <v>583</v>
      </c>
      <c r="F31" s="95">
        <v>55</v>
      </c>
      <c r="G31" s="96">
        <v>140</v>
      </c>
      <c r="H31" s="34" t="s">
        <v>602</v>
      </c>
    </row>
    <row r="32" spans="1:13" ht="45" x14ac:dyDescent="0.25">
      <c r="A32" s="33" t="s">
        <v>153</v>
      </c>
      <c r="B32" s="33" t="s">
        <v>153</v>
      </c>
      <c r="C32" s="33" t="s">
        <v>581</v>
      </c>
      <c r="D32" s="40">
        <v>23</v>
      </c>
      <c r="E32" s="106" t="s">
        <v>584</v>
      </c>
      <c r="F32" s="95">
        <v>55</v>
      </c>
      <c r="G32" s="96">
        <v>500</v>
      </c>
      <c r="H32" s="34" t="s">
        <v>603</v>
      </c>
    </row>
    <row r="33" spans="1:1022" x14ac:dyDescent="0.25">
      <c r="A33" s="33" t="s">
        <v>154</v>
      </c>
      <c r="B33" s="33" t="s">
        <v>154</v>
      </c>
      <c r="C33" s="33" t="s">
        <v>581</v>
      </c>
      <c r="D33" s="40">
        <v>27</v>
      </c>
      <c r="E33" s="100" t="s">
        <v>583</v>
      </c>
      <c r="F33" s="95">
        <v>55</v>
      </c>
      <c r="G33" s="96">
        <v>25</v>
      </c>
      <c r="H33" s="34" t="s">
        <v>602</v>
      </c>
    </row>
    <row r="34" spans="1:1022" x14ac:dyDescent="0.25">
      <c r="A34" s="33" t="s">
        <v>157</v>
      </c>
      <c r="B34" s="33" t="s">
        <v>157</v>
      </c>
      <c r="C34" s="33" t="s">
        <v>581</v>
      </c>
      <c r="D34" s="40">
        <v>29</v>
      </c>
      <c r="E34" s="100" t="s">
        <v>583</v>
      </c>
      <c r="F34" s="95">
        <v>55</v>
      </c>
      <c r="G34" s="96">
        <v>60</v>
      </c>
      <c r="H34" s="34" t="s">
        <v>602</v>
      </c>
    </row>
    <row r="35" spans="1:1022" x14ac:dyDescent="0.25">
      <c r="A35" s="33" t="s">
        <v>161</v>
      </c>
      <c r="B35" s="33" t="s">
        <v>161</v>
      </c>
      <c r="C35" s="33" t="s">
        <v>581</v>
      </c>
      <c r="D35" s="40">
        <v>31</v>
      </c>
      <c r="E35" s="100" t="s">
        <v>583</v>
      </c>
      <c r="F35" s="95">
        <v>55</v>
      </c>
      <c r="G35" s="96">
        <v>70</v>
      </c>
      <c r="H35" s="34" t="s">
        <v>602</v>
      </c>
    </row>
    <row r="36" spans="1:1022" x14ac:dyDescent="0.25">
      <c r="A36" s="33" t="s">
        <v>164</v>
      </c>
      <c r="B36" s="33" t="s">
        <v>164</v>
      </c>
      <c r="C36" s="33" t="s">
        <v>581</v>
      </c>
      <c r="D36" s="40">
        <v>35</v>
      </c>
      <c r="E36" s="100" t="s">
        <v>583</v>
      </c>
      <c r="F36" s="95">
        <v>55</v>
      </c>
      <c r="G36" s="96">
        <v>10</v>
      </c>
      <c r="H36" s="34" t="s">
        <v>602</v>
      </c>
    </row>
    <row r="37" spans="1:1022" x14ac:dyDescent="0.25">
      <c r="A37" s="33" t="s">
        <v>166</v>
      </c>
      <c r="B37" s="33" t="s">
        <v>166</v>
      </c>
      <c r="C37" s="33" t="s">
        <v>581</v>
      </c>
      <c r="D37" s="40">
        <v>37</v>
      </c>
      <c r="E37" s="100" t="s">
        <v>583</v>
      </c>
      <c r="F37" s="95">
        <v>55</v>
      </c>
      <c r="G37" s="96">
        <v>25</v>
      </c>
      <c r="H37" s="34" t="s">
        <v>602</v>
      </c>
    </row>
    <row r="38" spans="1:1022" x14ac:dyDescent="0.25">
      <c r="A38" s="33" t="s">
        <v>169</v>
      </c>
      <c r="B38" s="33" t="s">
        <v>169</v>
      </c>
      <c r="C38" s="33" t="s">
        <v>581</v>
      </c>
      <c r="D38" s="40">
        <v>39</v>
      </c>
      <c r="E38" s="100" t="s">
        <v>583</v>
      </c>
      <c r="F38" s="95">
        <v>55</v>
      </c>
      <c r="G38" s="96">
        <v>20</v>
      </c>
      <c r="H38" s="34" t="s">
        <v>602</v>
      </c>
    </row>
    <row r="39" spans="1:1022" x14ac:dyDescent="0.25">
      <c r="A39" s="33" t="s">
        <v>174</v>
      </c>
      <c r="B39" s="33" t="s">
        <v>174</v>
      </c>
      <c r="C39" s="33" t="s">
        <v>581</v>
      </c>
      <c r="D39" s="40">
        <v>41</v>
      </c>
      <c r="E39" s="100" t="s">
        <v>583</v>
      </c>
      <c r="F39" s="95">
        <v>55</v>
      </c>
      <c r="G39" s="96">
        <v>30</v>
      </c>
      <c r="H39" s="34" t="s">
        <v>602</v>
      </c>
    </row>
    <row r="40" spans="1:1022" x14ac:dyDescent="0.25">
      <c r="A40" s="33" t="s">
        <v>176</v>
      </c>
      <c r="B40" s="33" t="s">
        <v>176</v>
      </c>
      <c r="C40" s="33" t="s">
        <v>581</v>
      </c>
      <c r="D40" s="40">
        <v>43</v>
      </c>
      <c r="E40" s="100" t="s">
        <v>583</v>
      </c>
      <c r="F40" s="95">
        <v>55</v>
      </c>
      <c r="G40" s="96">
        <v>30</v>
      </c>
      <c r="H40" s="34" t="s">
        <v>602</v>
      </c>
    </row>
    <row r="41" spans="1:1022" x14ac:dyDescent="0.25">
      <c r="A41" s="33" t="s">
        <v>179</v>
      </c>
      <c r="B41" s="33" t="s">
        <v>179</v>
      </c>
      <c r="C41" s="33" t="s">
        <v>581</v>
      </c>
      <c r="D41" s="40">
        <v>63</v>
      </c>
      <c r="E41" s="107" t="s">
        <v>585</v>
      </c>
      <c r="F41" s="95">
        <v>54</v>
      </c>
      <c r="G41" s="96">
        <v>25</v>
      </c>
      <c r="H41" s="34" t="s">
        <v>602</v>
      </c>
    </row>
    <row r="42" spans="1:1022" x14ac:dyDescent="0.25">
      <c r="A42" s="33" t="s">
        <v>180</v>
      </c>
      <c r="B42" s="33" t="s">
        <v>180</v>
      </c>
      <c r="C42" s="33" t="s">
        <v>581</v>
      </c>
      <c r="D42" s="40">
        <v>67</v>
      </c>
      <c r="E42" s="107" t="s">
        <v>585</v>
      </c>
      <c r="F42" s="95">
        <v>54</v>
      </c>
      <c r="G42" s="96">
        <v>140</v>
      </c>
      <c r="H42" s="34" t="s">
        <v>602</v>
      </c>
    </row>
    <row r="43" spans="1:1022" x14ac:dyDescent="0.25">
      <c r="A43" s="33" t="s">
        <v>182</v>
      </c>
      <c r="B43" s="33" t="s">
        <v>182</v>
      </c>
      <c r="C43" s="33" t="s">
        <v>581</v>
      </c>
      <c r="D43" s="40">
        <v>71</v>
      </c>
      <c r="E43" s="107" t="s">
        <v>585</v>
      </c>
      <c r="F43" s="95">
        <v>54</v>
      </c>
      <c r="G43" s="96">
        <v>140</v>
      </c>
      <c r="H43" s="34" t="s">
        <v>602</v>
      </c>
    </row>
    <row r="44" spans="1:1022" x14ac:dyDescent="0.25">
      <c r="A44" s="33" t="s">
        <v>183</v>
      </c>
      <c r="B44" s="33" t="s">
        <v>183</v>
      </c>
      <c r="C44" s="33" t="s">
        <v>581</v>
      </c>
      <c r="D44" s="40">
        <v>73</v>
      </c>
      <c r="E44" s="107" t="s">
        <v>585</v>
      </c>
      <c r="F44" s="95">
        <v>54</v>
      </c>
      <c r="G44" s="96">
        <v>140</v>
      </c>
      <c r="H44" s="34" t="s">
        <v>602</v>
      </c>
    </row>
    <row r="45" spans="1:1022" ht="45" x14ac:dyDescent="0.25">
      <c r="A45" s="33" t="s">
        <v>184</v>
      </c>
      <c r="B45" s="33" t="s">
        <v>184</v>
      </c>
      <c r="C45" s="48" t="s">
        <v>181</v>
      </c>
      <c r="D45" s="43" t="s">
        <v>731</v>
      </c>
      <c r="E45" s="108" t="s">
        <v>732</v>
      </c>
      <c r="F45" s="101">
        <v>41</v>
      </c>
      <c r="G45" s="102">
        <f>200+54+115+31+81+200</f>
        <v>681</v>
      </c>
      <c r="H45" s="42" t="s">
        <v>730</v>
      </c>
    </row>
    <row r="46" spans="1:1022" x14ac:dyDescent="0.25">
      <c r="A46" s="33" t="s">
        <v>188</v>
      </c>
      <c r="B46" s="33" t="s">
        <v>188</v>
      </c>
      <c r="C46" s="49" t="s">
        <v>738</v>
      </c>
      <c r="D46" s="50">
        <v>44</v>
      </c>
      <c r="E46" s="109">
        <v>205</v>
      </c>
      <c r="F46" s="110">
        <v>16</v>
      </c>
      <c r="G46" s="111">
        <v>430</v>
      </c>
      <c r="H46" s="51" t="s">
        <v>739</v>
      </c>
    </row>
    <row r="47" spans="1:1022" ht="45" x14ac:dyDescent="0.25">
      <c r="A47" s="33" t="s">
        <v>190</v>
      </c>
      <c r="B47" s="33" t="s">
        <v>190</v>
      </c>
      <c r="C47" s="49" t="s">
        <v>181</v>
      </c>
      <c r="D47" s="50">
        <v>74</v>
      </c>
      <c r="E47" s="109" t="s">
        <v>733</v>
      </c>
      <c r="F47" s="110">
        <v>40</v>
      </c>
      <c r="G47" s="111">
        <f>21+35+20+118+57+11+36+52+100+115</f>
        <v>565</v>
      </c>
      <c r="H47" s="51" t="s">
        <v>734</v>
      </c>
    </row>
    <row r="48" spans="1:1022" s="93" customFormat="1" x14ac:dyDescent="0.25">
      <c r="A48" s="89" t="s">
        <v>192</v>
      </c>
      <c r="B48" s="90" t="s">
        <v>794</v>
      </c>
      <c r="C48" s="90" t="s">
        <v>581</v>
      </c>
      <c r="D48" s="90">
        <v>7</v>
      </c>
      <c r="E48" s="91" t="s">
        <v>805</v>
      </c>
      <c r="F48" s="90">
        <v>55</v>
      </c>
      <c r="G48" s="90">
        <v>30</v>
      </c>
      <c r="H48" s="90" t="s">
        <v>806</v>
      </c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  <c r="FO48" s="92"/>
      <c r="FP48" s="92"/>
      <c r="FQ48" s="92"/>
      <c r="FR48" s="92"/>
      <c r="FS48" s="92"/>
      <c r="FT48" s="92"/>
      <c r="FU48" s="92"/>
      <c r="FV48" s="92"/>
      <c r="FW48" s="92"/>
      <c r="FX48" s="92"/>
      <c r="FY48" s="92"/>
      <c r="FZ48" s="92"/>
      <c r="GA48" s="92"/>
      <c r="GB48" s="92"/>
      <c r="GC48" s="92"/>
      <c r="GD48" s="92"/>
      <c r="GE48" s="92"/>
      <c r="GF48" s="92"/>
      <c r="GG48" s="92"/>
      <c r="GH48" s="92"/>
      <c r="GI48" s="92"/>
      <c r="GJ48" s="92"/>
      <c r="GK48" s="92"/>
      <c r="GL48" s="92"/>
      <c r="GM48" s="92"/>
      <c r="GN48" s="92"/>
      <c r="GO48" s="92"/>
      <c r="GP48" s="92"/>
      <c r="GQ48" s="92"/>
      <c r="GR48" s="92"/>
      <c r="GS48" s="92"/>
      <c r="GT48" s="92"/>
      <c r="GU48" s="92"/>
      <c r="GV48" s="92"/>
      <c r="GW48" s="92"/>
      <c r="GX48" s="92"/>
      <c r="GY48" s="92"/>
      <c r="GZ48" s="92"/>
      <c r="HA48" s="92"/>
      <c r="HB48" s="92"/>
      <c r="HC48" s="92"/>
      <c r="HD48" s="92"/>
      <c r="HE48" s="92"/>
      <c r="HF48" s="92"/>
      <c r="HG48" s="92"/>
      <c r="HH48" s="92"/>
      <c r="HI48" s="92"/>
      <c r="HJ48" s="92"/>
      <c r="HK48" s="92"/>
      <c r="HL48" s="92"/>
      <c r="HM48" s="92"/>
      <c r="HN48" s="92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  <c r="IV48" s="92"/>
      <c r="IW48" s="92"/>
      <c r="IX48" s="92"/>
      <c r="IY48" s="92"/>
      <c r="IZ48" s="92"/>
      <c r="JA48" s="92"/>
      <c r="JB48" s="92"/>
      <c r="JC48" s="92"/>
      <c r="JD48" s="92"/>
      <c r="JE48" s="92"/>
      <c r="JF48" s="92"/>
      <c r="JG48" s="92"/>
      <c r="JH48" s="92"/>
      <c r="JI48" s="92"/>
      <c r="JJ48" s="92"/>
      <c r="JK48" s="92"/>
      <c r="JL48" s="92"/>
      <c r="JM48" s="92"/>
      <c r="JN48" s="92"/>
      <c r="JO48" s="92"/>
      <c r="JP48" s="92"/>
      <c r="JQ48" s="92"/>
      <c r="JR48" s="92"/>
      <c r="JS48" s="92"/>
      <c r="JT48" s="92"/>
      <c r="JU48" s="92"/>
      <c r="JV48" s="92"/>
      <c r="JW48" s="92"/>
      <c r="JX48" s="92"/>
      <c r="JY48" s="92"/>
      <c r="JZ48" s="92"/>
      <c r="KA48" s="92"/>
      <c r="KB48" s="92"/>
      <c r="KC48" s="92"/>
      <c r="KD48" s="92"/>
      <c r="KE48" s="92"/>
      <c r="KF48" s="92"/>
      <c r="KG48" s="92"/>
      <c r="KH48" s="92"/>
      <c r="KI48" s="92"/>
      <c r="KJ48" s="92"/>
      <c r="KK48" s="92"/>
      <c r="KL48" s="92"/>
      <c r="KM48" s="92"/>
      <c r="KN48" s="92"/>
      <c r="KO48" s="92"/>
      <c r="KP48" s="92"/>
      <c r="KQ48" s="92"/>
      <c r="KR48" s="92"/>
      <c r="KS48" s="92"/>
      <c r="KT48" s="92"/>
      <c r="KU48" s="92"/>
      <c r="KV48" s="92"/>
      <c r="KW48" s="92"/>
      <c r="KX48" s="92"/>
      <c r="KY48" s="92"/>
      <c r="KZ48" s="92"/>
      <c r="LA48" s="92"/>
      <c r="LB48" s="92"/>
      <c r="LC48" s="92"/>
      <c r="LD48" s="92"/>
      <c r="LE48" s="92"/>
      <c r="LF48" s="92"/>
      <c r="LG48" s="92"/>
      <c r="LH48" s="92"/>
      <c r="LI48" s="92"/>
      <c r="LJ48" s="92"/>
      <c r="LK48" s="92"/>
      <c r="LL48" s="92"/>
      <c r="LM48" s="92"/>
      <c r="LN48" s="92"/>
      <c r="LO48" s="92"/>
      <c r="LP48" s="92"/>
      <c r="LQ48" s="92"/>
      <c r="LR48" s="92"/>
      <c r="LS48" s="92"/>
      <c r="LT48" s="92"/>
      <c r="LU48" s="92"/>
      <c r="LV48" s="92"/>
      <c r="LW48" s="92"/>
      <c r="LX48" s="92"/>
      <c r="LY48" s="92"/>
      <c r="LZ48" s="92"/>
      <c r="MA48" s="92"/>
      <c r="MB48" s="92"/>
      <c r="MC48" s="92"/>
      <c r="MD48" s="92"/>
      <c r="ME48" s="92"/>
      <c r="MF48" s="92"/>
      <c r="MG48" s="92"/>
      <c r="MH48" s="92"/>
      <c r="MI48" s="92"/>
      <c r="MJ48" s="92"/>
      <c r="MK48" s="92"/>
      <c r="ML48" s="92"/>
      <c r="MM48" s="92"/>
      <c r="MN48" s="92"/>
      <c r="MO48" s="92"/>
      <c r="MP48" s="92"/>
      <c r="MQ48" s="92"/>
      <c r="MR48" s="92"/>
      <c r="MS48" s="92"/>
      <c r="MT48" s="92"/>
      <c r="MU48" s="92"/>
      <c r="MV48" s="92"/>
      <c r="MW48" s="92"/>
      <c r="MX48" s="92"/>
      <c r="MY48" s="92"/>
      <c r="MZ48" s="92"/>
      <c r="NA48" s="92"/>
      <c r="NB48" s="92"/>
      <c r="NC48" s="92"/>
      <c r="ND48" s="92"/>
      <c r="NE48" s="92"/>
      <c r="NF48" s="92"/>
      <c r="NG48" s="92"/>
      <c r="NH48" s="92"/>
      <c r="NI48" s="92"/>
      <c r="NJ48" s="92"/>
      <c r="NK48" s="92"/>
      <c r="NL48" s="92"/>
      <c r="NM48" s="92"/>
      <c r="NN48" s="92"/>
      <c r="NO48" s="92"/>
      <c r="NP48" s="92"/>
      <c r="NQ48" s="92"/>
      <c r="NR48" s="92"/>
      <c r="NS48" s="92"/>
      <c r="NT48" s="92"/>
      <c r="NU48" s="92"/>
      <c r="NV48" s="92"/>
      <c r="NW48" s="92"/>
      <c r="NX48" s="92"/>
      <c r="NY48" s="92"/>
      <c r="NZ48" s="92"/>
      <c r="OA48" s="92"/>
      <c r="OB48" s="92"/>
      <c r="OC48" s="92"/>
      <c r="OD48" s="92"/>
      <c r="OE48" s="92"/>
      <c r="OF48" s="92"/>
      <c r="OG48" s="92"/>
      <c r="OH48" s="92"/>
      <c r="OI48" s="92"/>
      <c r="OJ48" s="92"/>
      <c r="OK48" s="92"/>
      <c r="OL48" s="92"/>
      <c r="OM48" s="92"/>
      <c r="ON48" s="92"/>
      <c r="OO48" s="92"/>
      <c r="OP48" s="92"/>
      <c r="OQ48" s="92"/>
      <c r="OR48" s="92"/>
      <c r="OS48" s="92"/>
      <c r="OT48" s="92"/>
      <c r="OU48" s="92"/>
      <c r="OV48" s="92"/>
      <c r="OW48" s="92"/>
      <c r="OX48" s="92"/>
      <c r="OY48" s="92"/>
      <c r="OZ48" s="92"/>
      <c r="PA48" s="92"/>
      <c r="PB48" s="92"/>
      <c r="PC48" s="92"/>
      <c r="PD48" s="92"/>
      <c r="PE48" s="92"/>
      <c r="PF48" s="92"/>
      <c r="PG48" s="92"/>
      <c r="PH48" s="92"/>
      <c r="PI48" s="92"/>
      <c r="PJ48" s="92"/>
      <c r="PK48" s="92"/>
      <c r="PL48" s="92"/>
      <c r="PM48" s="92"/>
      <c r="PN48" s="92"/>
      <c r="PO48" s="92"/>
      <c r="PP48" s="92"/>
      <c r="PQ48" s="92"/>
      <c r="PR48" s="92"/>
      <c r="PS48" s="92"/>
      <c r="PT48" s="92"/>
      <c r="PU48" s="92"/>
      <c r="PV48" s="92"/>
      <c r="PW48" s="92"/>
      <c r="PX48" s="92"/>
      <c r="PY48" s="92"/>
      <c r="PZ48" s="92"/>
      <c r="QA48" s="92"/>
      <c r="QB48" s="92"/>
      <c r="QC48" s="92"/>
      <c r="QD48" s="92"/>
      <c r="QE48" s="92"/>
      <c r="QF48" s="92"/>
      <c r="QG48" s="92"/>
      <c r="QH48" s="92"/>
      <c r="QI48" s="92"/>
      <c r="QJ48" s="92"/>
      <c r="QK48" s="92"/>
      <c r="QL48" s="92"/>
      <c r="QM48" s="92"/>
      <c r="QN48" s="92"/>
      <c r="QO48" s="92"/>
      <c r="QP48" s="92"/>
      <c r="QQ48" s="92"/>
      <c r="QR48" s="92"/>
      <c r="QS48" s="92"/>
      <c r="QT48" s="92"/>
      <c r="QU48" s="92"/>
      <c r="QV48" s="92"/>
      <c r="QW48" s="92"/>
      <c r="QX48" s="92"/>
      <c r="QY48" s="92"/>
      <c r="QZ48" s="92"/>
      <c r="RA48" s="92"/>
      <c r="RB48" s="92"/>
      <c r="RC48" s="92"/>
      <c r="RD48" s="92"/>
      <c r="RE48" s="92"/>
      <c r="RF48" s="92"/>
      <c r="RG48" s="92"/>
      <c r="RH48" s="92"/>
      <c r="RI48" s="92"/>
      <c r="RJ48" s="92"/>
      <c r="RK48" s="92"/>
      <c r="RL48" s="92"/>
      <c r="RM48" s="92"/>
      <c r="RN48" s="92"/>
      <c r="RO48" s="92"/>
      <c r="RP48" s="92"/>
      <c r="RQ48" s="92"/>
      <c r="RR48" s="92"/>
      <c r="RS48" s="92"/>
      <c r="RT48" s="92"/>
      <c r="RU48" s="92"/>
      <c r="RV48" s="92"/>
      <c r="RW48" s="92"/>
      <c r="RX48" s="92"/>
      <c r="RY48" s="92"/>
      <c r="RZ48" s="92"/>
      <c r="SA48" s="92"/>
      <c r="SB48" s="92"/>
      <c r="SC48" s="92"/>
      <c r="SD48" s="92"/>
      <c r="SE48" s="92"/>
      <c r="SF48" s="92"/>
      <c r="SG48" s="92"/>
      <c r="SH48" s="92"/>
      <c r="SI48" s="92"/>
      <c r="SJ48" s="92"/>
      <c r="SK48" s="92"/>
      <c r="SL48" s="92"/>
      <c r="SM48" s="92"/>
      <c r="SN48" s="92"/>
      <c r="SO48" s="92"/>
      <c r="SP48" s="92"/>
      <c r="SQ48" s="92"/>
      <c r="SR48" s="92"/>
      <c r="SS48" s="92"/>
      <c r="ST48" s="92"/>
      <c r="SU48" s="92"/>
      <c r="SV48" s="92"/>
      <c r="SW48" s="92"/>
      <c r="SX48" s="92"/>
      <c r="SY48" s="92"/>
      <c r="SZ48" s="92"/>
      <c r="TA48" s="92"/>
      <c r="TB48" s="92"/>
      <c r="TC48" s="92"/>
      <c r="TD48" s="92"/>
      <c r="TE48" s="92"/>
      <c r="TF48" s="92"/>
      <c r="TG48" s="92"/>
      <c r="TH48" s="92"/>
      <c r="TI48" s="92"/>
      <c r="TJ48" s="92"/>
      <c r="TK48" s="92"/>
      <c r="TL48" s="92"/>
      <c r="TM48" s="92"/>
      <c r="TN48" s="92"/>
      <c r="TO48" s="92"/>
      <c r="TP48" s="92"/>
      <c r="TQ48" s="92"/>
      <c r="TR48" s="92"/>
      <c r="TS48" s="92"/>
      <c r="TT48" s="92"/>
      <c r="TU48" s="92"/>
      <c r="TV48" s="92"/>
      <c r="TW48" s="92"/>
      <c r="TX48" s="92"/>
      <c r="TY48" s="92"/>
      <c r="TZ48" s="92"/>
      <c r="UA48" s="92"/>
      <c r="UB48" s="92"/>
      <c r="UC48" s="92"/>
      <c r="UD48" s="92"/>
      <c r="UE48" s="92"/>
      <c r="UF48" s="92"/>
      <c r="UG48" s="92"/>
      <c r="UH48" s="92"/>
      <c r="UI48" s="92"/>
      <c r="UJ48" s="92"/>
      <c r="UK48" s="92"/>
      <c r="UL48" s="92"/>
      <c r="UM48" s="92"/>
      <c r="UN48" s="92"/>
      <c r="UO48" s="92"/>
      <c r="UP48" s="92"/>
      <c r="UQ48" s="92"/>
      <c r="UR48" s="92"/>
      <c r="US48" s="92"/>
      <c r="UT48" s="92"/>
      <c r="UU48" s="92"/>
      <c r="UV48" s="92"/>
      <c r="UW48" s="92"/>
      <c r="UX48" s="92"/>
      <c r="UY48" s="92"/>
      <c r="UZ48" s="92"/>
      <c r="VA48" s="92"/>
      <c r="VB48" s="92"/>
      <c r="VC48" s="92"/>
      <c r="VD48" s="92"/>
      <c r="VE48" s="92"/>
      <c r="VF48" s="92"/>
      <c r="VG48" s="92"/>
      <c r="VH48" s="92"/>
      <c r="VI48" s="92"/>
      <c r="VJ48" s="92"/>
      <c r="VK48" s="92"/>
      <c r="VL48" s="92"/>
      <c r="VM48" s="92"/>
      <c r="VN48" s="92"/>
      <c r="VO48" s="92"/>
      <c r="VP48" s="92"/>
      <c r="VQ48" s="92"/>
      <c r="VR48" s="92"/>
      <c r="VS48" s="92"/>
      <c r="VT48" s="92"/>
      <c r="VU48" s="92"/>
      <c r="VV48" s="92"/>
      <c r="VW48" s="92"/>
      <c r="VX48" s="92"/>
      <c r="VY48" s="92"/>
      <c r="VZ48" s="92"/>
      <c r="WA48" s="92"/>
      <c r="WB48" s="92"/>
      <c r="WC48" s="92"/>
      <c r="WD48" s="92"/>
      <c r="WE48" s="92"/>
      <c r="WF48" s="92"/>
      <c r="WG48" s="92"/>
      <c r="WH48" s="92"/>
      <c r="WI48" s="92"/>
      <c r="WJ48" s="92"/>
      <c r="WK48" s="92"/>
      <c r="WL48" s="92"/>
      <c r="WM48" s="92"/>
      <c r="WN48" s="92"/>
      <c r="WO48" s="92"/>
      <c r="WP48" s="92"/>
      <c r="WQ48" s="92"/>
      <c r="WR48" s="92"/>
      <c r="WS48" s="92"/>
      <c r="WT48" s="92"/>
      <c r="WU48" s="92"/>
      <c r="WV48" s="92"/>
      <c r="WW48" s="92"/>
      <c r="WX48" s="92"/>
      <c r="WY48" s="92"/>
      <c r="WZ48" s="92"/>
      <c r="XA48" s="92"/>
      <c r="XB48" s="92"/>
      <c r="XC48" s="92"/>
      <c r="XD48" s="92"/>
      <c r="XE48" s="92"/>
      <c r="XF48" s="92"/>
      <c r="XG48" s="92"/>
      <c r="XH48" s="92"/>
      <c r="XI48" s="92"/>
      <c r="XJ48" s="92"/>
      <c r="XK48" s="92"/>
      <c r="XL48" s="92"/>
      <c r="XM48" s="92"/>
      <c r="XN48" s="92"/>
      <c r="XO48" s="92"/>
      <c r="XP48" s="92"/>
      <c r="XQ48" s="92"/>
      <c r="XR48" s="92"/>
      <c r="XS48" s="92"/>
      <c r="XT48" s="92"/>
      <c r="XU48" s="92"/>
      <c r="XV48" s="92"/>
      <c r="XW48" s="92"/>
      <c r="XX48" s="92"/>
      <c r="XY48" s="92"/>
      <c r="XZ48" s="92"/>
      <c r="YA48" s="92"/>
      <c r="YB48" s="92"/>
      <c r="YC48" s="92"/>
      <c r="YD48" s="92"/>
      <c r="YE48" s="92"/>
      <c r="YF48" s="92"/>
      <c r="YG48" s="92"/>
      <c r="YH48" s="92"/>
      <c r="YI48" s="92"/>
      <c r="YJ48" s="92"/>
      <c r="YK48" s="92"/>
      <c r="YL48" s="92"/>
      <c r="YM48" s="92"/>
      <c r="YN48" s="92"/>
      <c r="YO48" s="92"/>
      <c r="YP48" s="92"/>
      <c r="YQ48" s="92"/>
      <c r="YR48" s="92"/>
      <c r="YS48" s="92"/>
      <c r="YT48" s="92"/>
      <c r="YU48" s="92"/>
      <c r="YV48" s="92"/>
      <c r="YW48" s="92"/>
      <c r="YX48" s="92"/>
      <c r="YY48" s="92"/>
      <c r="YZ48" s="92"/>
      <c r="ZA48" s="92"/>
      <c r="ZB48" s="92"/>
      <c r="ZC48" s="92"/>
      <c r="ZD48" s="92"/>
      <c r="ZE48" s="92"/>
      <c r="ZF48" s="92"/>
      <c r="ZG48" s="92"/>
      <c r="ZH48" s="92"/>
      <c r="ZI48" s="92"/>
      <c r="ZJ48" s="92"/>
      <c r="ZK48" s="92"/>
      <c r="ZL48" s="92"/>
      <c r="ZM48" s="92"/>
      <c r="ZN48" s="92"/>
      <c r="ZO48" s="92"/>
      <c r="ZP48" s="92"/>
      <c r="ZQ48" s="92"/>
      <c r="ZR48" s="92"/>
      <c r="ZS48" s="92"/>
      <c r="ZT48" s="92"/>
      <c r="ZU48" s="92"/>
      <c r="ZV48" s="92"/>
      <c r="ZW48" s="92"/>
      <c r="ZX48" s="92"/>
      <c r="ZY48" s="92"/>
      <c r="ZZ48" s="92"/>
      <c r="AAA48" s="92"/>
      <c r="AAB48" s="92"/>
      <c r="AAC48" s="92"/>
      <c r="AAD48" s="92"/>
      <c r="AAE48" s="92"/>
      <c r="AAF48" s="92"/>
      <c r="AAG48" s="92"/>
      <c r="AAH48" s="92"/>
      <c r="AAI48" s="92"/>
      <c r="AAJ48" s="92"/>
      <c r="AAK48" s="92"/>
      <c r="AAL48" s="92"/>
      <c r="AAM48" s="92"/>
      <c r="AAN48" s="92"/>
      <c r="AAO48" s="92"/>
      <c r="AAP48" s="92"/>
      <c r="AAQ48" s="92"/>
      <c r="AAR48" s="92"/>
      <c r="AAS48" s="92"/>
      <c r="AAT48" s="92"/>
      <c r="AAU48" s="92"/>
      <c r="AAV48" s="92"/>
      <c r="AAW48" s="92"/>
      <c r="AAX48" s="92"/>
      <c r="AAY48" s="92"/>
      <c r="AAZ48" s="92"/>
      <c r="ABA48" s="92"/>
      <c r="ABB48" s="92"/>
      <c r="ABC48" s="92"/>
      <c r="ABD48" s="92"/>
      <c r="ABE48" s="92"/>
      <c r="ABF48" s="92"/>
      <c r="ABG48" s="92"/>
      <c r="ABH48" s="92"/>
      <c r="ABI48" s="92"/>
      <c r="ABJ48" s="92"/>
      <c r="ABK48" s="92"/>
      <c r="ABL48" s="92"/>
      <c r="ABM48" s="92"/>
      <c r="ABN48" s="92"/>
      <c r="ABO48" s="92"/>
      <c r="ABP48" s="92"/>
      <c r="ABQ48" s="92"/>
      <c r="ABR48" s="92"/>
      <c r="ABS48" s="92"/>
      <c r="ABT48" s="92"/>
      <c r="ABU48" s="92"/>
      <c r="ABV48" s="92"/>
      <c r="ABW48" s="92"/>
      <c r="ABX48" s="92"/>
      <c r="ABY48" s="92"/>
      <c r="ABZ48" s="92"/>
      <c r="ACA48" s="92"/>
      <c r="ACB48" s="92"/>
      <c r="ACC48" s="92"/>
      <c r="ACD48" s="92"/>
      <c r="ACE48" s="92"/>
      <c r="ACF48" s="92"/>
      <c r="ACG48" s="92"/>
      <c r="ACH48" s="92"/>
      <c r="ACI48" s="92"/>
      <c r="ACJ48" s="92"/>
      <c r="ACK48" s="92"/>
      <c r="ACL48" s="92"/>
      <c r="ACM48" s="92"/>
      <c r="ACN48" s="92"/>
      <c r="ACO48" s="92"/>
      <c r="ACP48" s="92"/>
      <c r="ACQ48" s="92"/>
      <c r="ACR48" s="92"/>
      <c r="ACS48" s="92"/>
      <c r="ACT48" s="92"/>
      <c r="ACU48" s="92"/>
      <c r="ACV48" s="92"/>
      <c r="ACW48" s="92"/>
      <c r="ACX48" s="92"/>
      <c r="ACY48" s="92"/>
      <c r="ACZ48" s="92"/>
      <c r="ADA48" s="92"/>
      <c r="ADB48" s="92"/>
      <c r="ADC48" s="92"/>
      <c r="ADD48" s="92"/>
      <c r="ADE48" s="92"/>
      <c r="ADF48" s="92"/>
      <c r="ADG48" s="92"/>
      <c r="ADH48" s="92"/>
      <c r="ADI48" s="92"/>
      <c r="ADJ48" s="92"/>
      <c r="ADK48" s="92"/>
      <c r="ADL48" s="92"/>
      <c r="ADM48" s="92"/>
      <c r="ADN48" s="92"/>
      <c r="ADO48" s="92"/>
      <c r="ADP48" s="92"/>
      <c r="ADQ48" s="92"/>
      <c r="ADR48" s="92"/>
      <c r="ADS48" s="92"/>
      <c r="ADT48" s="92"/>
      <c r="ADU48" s="92"/>
      <c r="ADV48" s="92"/>
      <c r="ADW48" s="92"/>
      <c r="ADX48" s="92"/>
      <c r="ADY48" s="92"/>
      <c r="ADZ48" s="92"/>
      <c r="AEA48" s="92"/>
      <c r="AEB48" s="92"/>
      <c r="AEC48" s="92"/>
      <c r="AED48" s="92"/>
      <c r="AEE48" s="92"/>
      <c r="AEF48" s="92"/>
      <c r="AEG48" s="92"/>
      <c r="AEH48" s="92"/>
      <c r="AEI48" s="92"/>
      <c r="AEJ48" s="92"/>
      <c r="AEK48" s="92"/>
      <c r="AEL48" s="92"/>
      <c r="AEM48" s="92"/>
      <c r="AEN48" s="92"/>
      <c r="AEO48" s="92"/>
      <c r="AEP48" s="92"/>
      <c r="AEQ48" s="92"/>
      <c r="AER48" s="92"/>
      <c r="AES48" s="92"/>
      <c r="AET48" s="92"/>
      <c r="AEU48" s="92"/>
      <c r="AEV48" s="92"/>
      <c r="AEW48" s="92"/>
      <c r="AEX48" s="92"/>
      <c r="AEY48" s="92"/>
      <c r="AEZ48" s="92"/>
      <c r="AFA48" s="92"/>
      <c r="AFB48" s="92"/>
      <c r="AFC48" s="92"/>
      <c r="AFD48" s="92"/>
      <c r="AFE48" s="92"/>
      <c r="AFF48" s="92"/>
      <c r="AFG48" s="92"/>
      <c r="AFH48" s="92"/>
      <c r="AFI48" s="92"/>
      <c r="AFJ48" s="92"/>
      <c r="AFK48" s="92"/>
      <c r="AFL48" s="92"/>
      <c r="AFM48" s="92"/>
      <c r="AFN48" s="92"/>
      <c r="AFO48" s="92"/>
      <c r="AFP48" s="92"/>
      <c r="AFQ48" s="92"/>
      <c r="AFR48" s="92"/>
      <c r="AFS48" s="92"/>
      <c r="AFT48" s="92"/>
      <c r="AFU48" s="92"/>
      <c r="AFV48" s="92"/>
      <c r="AFW48" s="92"/>
      <c r="AFX48" s="92"/>
      <c r="AFY48" s="92"/>
      <c r="AFZ48" s="92"/>
      <c r="AGA48" s="92"/>
      <c r="AGB48" s="92"/>
      <c r="AGC48" s="92"/>
      <c r="AGD48" s="92"/>
      <c r="AGE48" s="92"/>
      <c r="AGF48" s="92"/>
      <c r="AGG48" s="92"/>
      <c r="AGH48" s="92"/>
      <c r="AGI48" s="92"/>
      <c r="AGJ48" s="92"/>
      <c r="AGK48" s="92"/>
      <c r="AGL48" s="92"/>
      <c r="AGM48" s="92"/>
      <c r="AGN48" s="92"/>
      <c r="AGO48" s="92"/>
      <c r="AGP48" s="92"/>
      <c r="AGQ48" s="92"/>
      <c r="AGR48" s="92"/>
      <c r="AGS48" s="92"/>
      <c r="AGT48" s="92"/>
      <c r="AGU48" s="92"/>
      <c r="AGV48" s="92"/>
      <c r="AGW48" s="92"/>
      <c r="AGX48" s="92"/>
      <c r="AGY48" s="92"/>
      <c r="AGZ48" s="92"/>
      <c r="AHA48" s="92"/>
      <c r="AHB48" s="92"/>
      <c r="AHC48" s="92"/>
      <c r="AHD48" s="92"/>
      <c r="AHE48" s="92"/>
      <c r="AHF48" s="92"/>
      <c r="AHG48" s="92"/>
      <c r="AHH48" s="92"/>
      <c r="AHI48" s="92"/>
      <c r="AHJ48" s="92"/>
      <c r="AHK48" s="92"/>
      <c r="AHL48" s="92"/>
      <c r="AHM48" s="92"/>
      <c r="AHN48" s="92"/>
      <c r="AHO48" s="92"/>
      <c r="AHP48" s="92"/>
      <c r="AHQ48" s="92"/>
      <c r="AHR48" s="92"/>
      <c r="AHS48" s="92"/>
      <c r="AHT48" s="92"/>
      <c r="AHU48" s="92"/>
      <c r="AHV48" s="92"/>
      <c r="AHW48" s="92"/>
      <c r="AHX48" s="92"/>
      <c r="AHY48" s="92"/>
      <c r="AHZ48" s="92"/>
      <c r="AIA48" s="92"/>
      <c r="AIB48" s="92"/>
      <c r="AIC48" s="92"/>
      <c r="AID48" s="92"/>
      <c r="AIE48" s="92"/>
      <c r="AIF48" s="92"/>
      <c r="AIG48" s="92"/>
      <c r="AIH48" s="92"/>
      <c r="AII48" s="92"/>
      <c r="AIJ48" s="92"/>
      <c r="AIK48" s="92"/>
      <c r="AIL48" s="92"/>
      <c r="AIM48" s="92"/>
      <c r="AIN48" s="92"/>
      <c r="AIO48" s="92"/>
      <c r="AIP48" s="92"/>
      <c r="AIQ48" s="92"/>
      <c r="AIR48" s="92"/>
      <c r="AIS48" s="92"/>
      <c r="AIT48" s="92"/>
      <c r="AIU48" s="92"/>
      <c r="AIV48" s="92"/>
      <c r="AIW48" s="92"/>
      <c r="AIX48" s="92"/>
      <c r="AIY48" s="92"/>
      <c r="AIZ48" s="92"/>
      <c r="AJA48" s="92"/>
      <c r="AJB48" s="92"/>
      <c r="AJC48" s="92"/>
      <c r="AJD48" s="92"/>
      <c r="AJE48" s="92"/>
      <c r="AJF48" s="92"/>
      <c r="AJG48" s="92"/>
      <c r="AJH48" s="92"/>
      <c r="AJI48" s="92"/>
      <c r="AJJ48" s="92"/>
      <c r="AJK48" s="92"/>
      <c r="AJL48" s="92"/>
      <c r="AJM48" s="92"/>
      <c r="AJN48" s="92"/>
      <c r="AJO48" s="92"/>
      <c r="AJP48" s="92"/>
      <c r="AJQ48" s="92"/>
      <c r="AJR48" s="92"/>
      <c r="AJS48" s="92"/>
      <c r="AJT48" s="92"/>
      <c r="AJU48" s="92"/>
      <c r="AJV48" s="92"/>
      <c r="AJW48" s="92"/>
      <c r="AJX48" s="92"/>
      <c r="AJY48" s="92"/>
      <c r="AJZ48" s="92"/>
      <c r="AKA48" s="92"/>
      <c r="AKB48" s="92"/>
      <c r="AKC48" s="92"/>
      <c r="AKD48" s="92"/>
      <c r="AKE48" s="92"/>
      <c r="AKF48" s="92"/>
      <c r="AKG48" s="92"/>
      <c r="AKH48" s="92"/>
      <c r="AKI48" s="92"/>
      <c r="AKJ48" s="92"/>
      <c r="AKK48" s="92"/>
      <c r="AKL48" s="92"/>
      <c r="AKM48" s="92"/>
      <c r="AKN48" s="92"/>
      <c r="AKO48" s="92"/>
      <c r="AKP48" s="92"/>
      <c r="AKQ48" s="92"/>
      <c r="AKR48" s="92"/>
      <c r="AKS48" s="92"/>
      <c r="AKT48" s="92"/>
      <c r="AKU48" s="92"/>
      <c r="AKV48" s="92"/>
      <c r="AKW48" s="92"/>
      <c r="AKX48" s="92"/>
      <c r="AKY48" s="92"/>
      <c r="AKZ48" s="92"/>
      <c r="ALA48" s="92"/>
      <c r="ALB48" s="92"/>
      <c r="ALC48" s="92"/>
      <c r="ALD48" s="92"/>
      <c r="ALE48" s="92"/>
      <c r="ALF48" s="92"/>
      <c r="ALG48" s="92"/>
      <c r="ALH48" s="92"/>
      <c r="ALI48" s="92"/>
      <c r="ALJ48" s="92"/>
      <c r="ALK48" s="92"/>
      <c r="ALL48" s="92"/>
      <c r="ALM48" s="92"/>
      <c r="ALN48" s="92"/>
      <c r="ALO48" s="92"/>
      <c r="ALP48" s="92"/>
      <c r="ALQ48" s="92"/>
      <c r="ALR48" s="92"/>
      <c r="ALS48" s="92"/>
      <c r="ALT48" s="92"/>
      <c r="ALU48" s="92"/>
      <c r="ALV48" s="92"/>
      <c r="ALW48" s="92"/>
      <c r="ALX48" s="92"/>
      <c r="ALY48" s="92"/>
      <c r="ALZ48" s="92"/>
      <c r="AMA48" s="92"/>
      <c r="AMB48" s="92"/>
      <c r="AMC48" s="92"/>
      <c r="AMD48" s="92"/>
      <c r="AME48" s="92"/>
      <c r="AMF48" s="92"/>
      <c r="AMG48" s="92"/>
      <c r="AMH48" s="92"/>
    </row>
    <row r="49" spans="5:7" x14ac:dyDescent="0.25">
      <c r="E49" s="15" t="s">
        <v>678</v>
      </c>
      <c r="G49" s="15">
        <f>SUM(G3:G48)</f>
        <v>17135</v>
      </c>
    </row>
  </sheetData>
  <autoFilter ref="A2:I49"/>
  <mergeCells count="1">
    <mergeCell ref="A1:H1"/>
  </mergeCells>
  <phoneticPr fontId="14" type="noConversion"/>
  <pageMargins left="0.70826771653543308" right="0.70826771653543308" top="1.0295275590551181" bottom="1.1417322834645671" header="0.31535433070866109" footer="0.74803149606299213"/>
  <pageSetup paperSize="9" scale="56" fitToHeight="0" orientation="portrait" r:id="rId1"/>
  <headerFooter alignWithMargins="0">
    <oddHeader>&amp;R&amp;"Calibri,Regular"Zadanie 1 - Załącznik nr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153"/>
  <sheetViews>
    <sheetView zoomScale="80" zoomScaleNormal="80" workbookViewId="0">
      <selection activeCell="D153" sqref="D153"/>
    </sheetView>
  </sheetViews>
  <sheetFormatPr defaultColWidth="9.140625" defaultRowHeight="15" x14ac:dyDescent="0.25"/>
  <cols>
    <col min="1" max="1" width="9.7109375" style="1" customWidth="1"/>
    <col min="2" max="2" width="21.85546875" style="1" customWidth="1"/>
    <col min="3" max="3" width="32.85546875" style="14" customWidth="1"/>
    <col min="4" max="4" width="21.85546875" style="1" customWidth="1"/>
    <col min="5" max="5" width="16.7109375" style="1" customWidth="1"/>
    <col min="6" max="6" width="7.28515625" style="1" customWidth="1"/>
    <col min="7" max="7" width="14.140625" style="1" customWidth="1"/>
    <col min="8" max="8" width="41.7109375" style="1" customWidth="1"/>
    <col min="9" max="9" width="11.28515625" style="1" customWidth="1"/>
    <col min="10" max="10" width="23.28515625" style="1" customWidth="1"/>
    <col min="11" max="1022" width="9.7109375" style="1" customWidth="1"/>
    <col min="1023" max="1023" width="10.28515625" style="6" customWidth="1"/>
    <col min="1024" max="16384" width="9.140625" style="6"/>
  </cols>
  <sheetData>
    <row r="1" spans="1:1022" x14ac:dyDescent="0.25">
      <c r="A1" s="144" t="s">
        <v>115</v>
      </c>
      <c r="B1" s="144"/>
      <c r="C1" s="144"/>
      <c r="D1" s="144"/>
      <c r="E1" s="144"/>
      <c r="F1" s="144"/>
      <c r="G1" s="144"/>
      <c r="H1" s="144"/>
    </row>
    <row r="2" spans="1:1022" ht="30" x14ac:dyDescent="0.2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" t="s">
        <v>116</v>
      </c>
      <c r="AMH2" s="6"/>
    </row>
    <row r="3" spans="1:1022" x14ac:dyDescent="0.25">
      <c r="A3" s="33" t="s">
        <v>9</v>
      </c>
      <c r="B3" s="33" t="s">
        <v>192</v>
      </c>
      <c r="C3" s="34" t="s">
        <v>117</v>
      </c>
      <c r="D3" s="33">
        <v>84</v>
      </c>
      <c r="E3" s="34">
        <v>964</v>
      </c>
      <c r="F3" s="34">
        <v>43</v>
      </c>
      <c r="G3" s="35">
        <v>10</v>
      </c>
      <c r="H3" s="34" t="s">
        <v>118</v>
      </c>
      <c r="AMH3" s="6"/>
    </row>
    <row r="4" spans="1:1022" ht="30" x14ac:dyDescent="0.25">
      <c r="A4" s="33" t="s">
        <v>13</v>
      </c>
      <c r="B4" s="33" t="s">
        <v>195</v>
      </c>
      <c r="C4" s="34" t="s">
        <v>119</v>
      </c>
      <c r="D4" s="33" t="s">
        <v>120</v>
      </c>
      <c r="E4" s="34">
        <v>1046</v>
      </c>
      <c r="F4" s="34">
        <v>43</v>
      </c>
      <c r="G4" s="35">
        <v>84</v>
      </c>
      <c r="H4" s="34" t="s">
        <v>121</v>
      </c>
      <c r="J4" s="145"/>
      <c r="K4" s="145"/>
      <c r="L4" s="145"/>
      <c r="M4" s="145"/>
      <c r="AMH4" s="6"/>
    </row>
    <row r="5" spans="1:1022" ht="60" x14ac:dyDescent="0.25">
      <c r="A5" s="33" t="s">
        <v>17</v>
      </c>
      <c r="B5" s="33" t="s">
        <v>198</v>
      </c>
      <c r="C5" s="34" t="s">
        <v>122</v>
      </c>
      <c r="D5" s="33" t="s">
        <v>123</v>
      </c>
      <c r="E5" s="34" t="s">
        <v>551</v>
      </c>
      <c r="F5" s="34">
        <v>43</v>
      </c>
      <c r="G5" s="35">
        <v>480</v>
      </c>
      <c r="H5" s="34" t="s">
        <v>552</v>
      </c>
      <c r="AMH5" s="6"/>
    </row>
    <row r="6" spans="1:1022" ht="60" x14ac:dyDescent="0.25">
      <c r="A6" s="33" t="s">
        <v>22</v>
      </c>
      <c r="B6" s="33" t="s">
        <v>200</v>
      </c>
      <c r="C6" s="34" t="s">
        <v>14</v>
      </c>
      <c r="D6" s="33">
        <v>21</v>
      </c>
      <c r="E6" s="34" t="s">
        <v>386</v>
      </c>
      <c r="F6" s="33" t="s">
        <v>15</v>
      </c>
      <c r="G6" s="35">
        <v>599</v>
      </c>
      <c r="H6" s="34" t="s">
        <v>124</v>
      </c>
      <c r="AMH6" s="6"/>
    </row>
    <row r="7" spans="1:1022" x14ac:dyDescent="0.25">
      <c r="A7" s="33" t="s">
        <v>25</v>
      </c>
      <c r="B7" s="33" t="s">
        <v>203</v>
      </c>
      <c r="C7" s="34" t="s">
        <v>125</v>
      </c>
      <c r="D7" s="33" t="s">
        <v>126</v>
      </c>
      <c r="E7" s="34">
        <v>101</v>
      </c>
      <c r="F7" s="33" t="s">
        <v>23</v>
      </c>
      <c r="G7" s="35">
        <v>70</v>
      </c>
      <c r="H7" s="33" t="s">
        <v>127</v>
      </c>
      <c r="AMH7" s="6"/>
    </row>
    <row r="8" spans="1:1022" ht="30" x14ac:dyDescent="0.25">
      <c r="A8" s="33" t="s">
        <v>30</v>
      </c>
      <c r="B8" s="33" t="s">
        <v>205</v>
      </c>
      <c r="C8" s="34" t="s">
        <v>125</v>
      </c>
      <c r="D8" s="33" t="s">
        <v>128</v>
      </c>
      <c r="E8" s="34" t="s">
        <v>129</v>
      </c>
      <c r="F8" s="33" t="s">
        <v>23</v>
      </c>
      <c r="G8" s="35">
        <v>100</v>
      </c>
      <c r="H8" s="34" t="s">
        <v>130</v>
      </c>
      <c r="I8" s="8"/>
      <c r="J8" s="21"/>
      <c r="K8" s="21"/>
      <c r="AMH8" s="6"/>
    </row>
    <row r="9" spans="1:1022" x14ac:dyDescent="0.25">
      <c r="A9" s="33" t="s">
        <v>36</v>
      </c>
      <c r="B9" s="33" t="s">
        <v>206</v>
      </c>
      <c r="C9" s="34" t="s">
        <v>131</v>
      </c>
      <c r="D9" s="33">
        <v>5</v>
      </c>
      <c r="E9" s="34">
        <v>270</v>
      </c>
      <c r="F9" s="33" t="s">
        <v>23</v>
      </c>
      <c r="G9" s="35">
        <v>200</v>
      </c>
      <c r="H9" s="33" t="s">
        <v>132</v>
      </c>
      <c r="AMH9" s="6"/>
    </row>
    <row r="10" spans="1:1022" x14ac:dyDescent="0.25">
      <c r="A10" s="33" t="s">
        <v>41</v>
      </c>
      <c r="B10" s="33" t="s">
        <v>208</v>
      </c>
      <c r="C10" s="34" t="s">
        <v>131</v>
      </c>
      <c r="D10" s="33">
        <v>1</v>
      </c>
      <c r="E10" s="34" t="s">
        <v>807</v>
      </c>
      <c r="F10" s="33" t="s">
        <v>23</v>
      </c>
      <c r="G10" s="35">
        <v>30</v>
      </c>
      <c r="H10" s="34" t="s">
        <v>133</v>
      </c>
      <c r="AMH10" s="6"/>
    </row>
    <row r="11" spans="1:1022" s="9" customFormat="1" ht="30" x14ac:dyDescent="0.25">
      <c r="A11" s="33" t="s">
        <v>44</v>
      </c>
      <c r="B11" s="33" t="s">
        <v>210</v>
      </c>
      <c r="C11" s="34" t="s">
        <v>146</v>
      </c>
      <c r="D11" s="33">
        <v>22</v>
      </c>
      <c r="E11" s="34" t="s">
        <v>390</v>
      </c>
      <c r="F11" s="33" t="s">
        <v>39</v>
      </c>
      <c r="G11" s="35">
        <v>128</v>
      </c>
      <c r="H11" s="34" t="s">
        <v>147</v>
      </c>
      <c r="I11" s="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</row>
    <row r="12" spans="1:1022" ht="45" x14ac:dyDescent="0.25">
      <c r="A12" s="33" t="s">
        <v>49</v>
      </c>
      <c r="B12" s="33" t="s">
        <v>211</v>
      </c>
      <c r="C12" s="34" t="s">
        <v>45</v>
      </c>
      <c r="D12" s="33" t="s">
        <v>148</v>
      </c>
      <c r="E12" s="34" t="s">
        <v>149</v>
      </c>
      <c r="F12" s="33" t="s">
        <v>150</v>
      </c>
      <c r="G12" s="35">
        <v>458</v>
      </c>
      <c r="H12" s="34" t="s">
        <v>151</v>
      </c>
      <c r="AMH12" s="6"/>
    </row>
    <row r="13" spans="1:1022" ht="45" x14ac:dyDescent="0.25">
      <c r="A13" s="33" t="s">
        <v>52</v>
      </c>
      <c r="B13" s="33" t="s">
        <v>213</v>
      </c>
      <c r="C13" s="34" t="s">
        <v>45</v>
      </c>
      <c r="D13" s="33">
        <v>555</v>
      </c>
      <c r="E13" s="34">
        <v>158</v>
      </c>
      <c r="F13" s="33" t="s">
        <v>150</v>
      </c>
      <c r="G13" s="35">
        <v>200</v>
      </c>
      <c r="H13" s="34" t="s">
        <v>151</v>
      </c>
      <c r="AMH13" s="6"/>
    </row>
    <row r="14" spans="1:1022" ht="45" x14ac:dyDescent="0.25">
      <c r="A14" s="33" t="s">
        <v>58</v>
      </c>
      <c r="B14" s="95" t="s">
        <v>214</v>
      </c>
      <c r="C14" s="104" t="s">
        <v>45</v>
      </c>
      <c r="D14" s="4" t="s">
        <v>803</v>
      </c>
      <c r="E14" s="103" t="s">
        <v>802</v>
      </c>
      <c r="F14" s="95" t="s">
        <v>56</v>
      </c>
      <c r="G14" s="98">
        <v>210</v>
      </c>
      <c r="H14" s="104" t="s">
        <v>151</v>
      </c>
      <c r="AMH14" s="6"/>
    </row>
    <row r="15" spans="1:1022" ht="45" x14ac:dyDescent="0.25">
      <c r="A15" s="33" t="s">
        <v>61</v>
      </c>
      <c r="B15" s="33" t="s">
        <v>215</v>
      </c>
      <c r="C15" s="34" t="s">
        <v>45</v>
      </c>
      <c r="D15" s="33">
        <v>596</v>
      </c>
      <c r="E15" s="34">
        <v>63</v>
      </c>
      <c r="F15" s="33" t="s">
        <v>56</v>
      </c>
      <c r="G15" s="35">
        <v>100</v>
      </c>
      <c r="H15" s="34" t="s">
        <v>151</v>
      </c>
      <c r="AMH15" s="6"/>
    </row>
    <row r="16" spans="1:1022" ht="45" x14ac:dyDescent="0.25">
      <c r="A16" s="33" t="s">
        <v>64</v>
      </c>
      <c r="B16" s="33" t="s">
        <v>221</v>
      </c>
      <c r="C16" s="34" t="s">
        <v>45</v>
      </c>
      <c r="D16" s="33">
        <v>598</v>
      </c>
      <c r="E16" s="34">
        <v>60</v>
      </c>
      <c r="F16" s="33" t="s">
        <v>56</v>
      </c>
      <c r="G16" s="35">
        <v>100</v>
      </c>
      <c r="H16" s="34" t="s">
        <v>151</v>
      </c>
      <c r="AMH16" s="6"/>
    </row>
    <row r="17" spans="1:1022" ht="45" x14ac:dyDescent="0.25">
      <c r="A17" s="33" t="s">
        <v>66</v>
      </c>
      <c r="B17" s="33" t="s">
        <v>223</v>
      </c>
      <c r="C17" s="34" t="s">
        <v>45</v>
      </c>
      <c r="D17" s="33">
        <v>600</v>
      </c>
      <c r="E17" s="34">
        <v>59</v>
      </c>
      <c r="F17" s="33" t="s">
        <v>56</v>
      </c>
      <c r="G17" s="35">
        <v>200</v>
      </c>
      <c r="H17" s="34" t="s">
        <v>151</v>
      </c>
      <c r="AMH17" s="6"/>
    </row>
    <row r="18" spans="1:1022" ht="30.75" customHeight="1" x14ac:dyDescent="0.25">
      <c r="A18" s="33" t="s">
        <v>70</v>
      </c>
      <c r="B18" s="33" t="s">
        <v>226</v>
      </c>
      <c r="C18" s="47" t="s">
        <v>165</v>
      </c>
      <c r="D18" s="34" t="s">
        <v>746</v>
      </c>
      <c r="E18" s="47" t="s">
        <v>743</v>
      </c>
      <c r="F18" s="33" t="s">
        <v>155</v>
      </c>
      <c r="G18" s="52">
        <v>400</v>
      </c>
      <c r="H18" s="33" t="s">
        <v>156</v>
      </c>
      <c r="AMH18" s="6"/>
    </row>
    <row r="19" spans="1:1022" ht="33.75" customHeight="1" x14ac:dyDescent="0.25">
      <c r="A19" s="33" t="s">
        <v>75</v>
      </c>
      <c r="B19" s="33" t="s">
        <v>229</v>
      </c>
      <c r="C19" s="47" t="s">
        <v>158</v>
      </c>
      <c r="D19" s="33">
        <v>20</v>
      </c>
      <c r="E19" s="47" t="s">
        <v>159</v>
      </c>
      <c r="F19" s="33" t="s">
        <v>155</v>
      </c>
      <c r="G19" s="52">
        <v>80</v>
      </c>
      <c r="H19" s="33" t="s">
        <v>160</v>
      </c>
      <c r="AMH19" s="6"/>
    </row>
    <row r="20" spans="1:1022" ht="30" x14ac:dyDescent="0.25">
      <c r="A20" s="33" t="s">
        <v>82</v>
      </c>
      <c r="B20" s="33" t="s">
        <v>233</v>
      </c>
      <c r="C20" s="47" t="s">
        <v>162</v>
      </c>
      <c r="D20" s="34" t="s">
        <v>163</v>
      </c>
      <c r="E20" s="47" t="s">
        <v>742</v>
      </c>
      <c r="F20" s="33" t="s">
        <v>155</v>
      </c>
      <c r="G20" s="52">
        <v>400</v>
      </c>
      <c r="H20" s="34" t="s">
        <v>156</v>
      </c>
    </row>
    <row r="21" spans="1:1022" ht="60" x14ac:dyDescent="0.25">
      <c r="A21" s="33" t="s">
        <v>86</v>
      </c>
      <c r="B21" s="33" t="s">
        <v>234</v>
      </c>
      <c r="C21" s="47" t="s">
        <v>165</v>
      </c>
      <c r="D21" s="33">
        <v>8.9</v>
      </c>
      <c r="E21" s="47" t="s">
        <v>532</v>
      </c>
      <c r="F21" s="33" t="s">
        <v>155</v>
      </c>
      <c r="G21" s="52">
        <v>470</v>
      </c>
      <c r="H21" s="34" t="s">
        <v>533</v>
      </c>
      <c r="AMH21" s="6"/>
    </row>
    <row r="22" spans="1:1022" ht="30" x14ac:dyDescent="0.25">
      <c r="A22" s="33" t="s">
        <v>89</v>
      </c>
      <c r="B22" s="33" t="s">
        <v>236</v>
      </c>
      <c r="C22" s="47" t="s">
        <v>165</v>
      </c>
      <c r="D22" s="33" t="s">
        <v>167</v>
      </c>
      <c r="E22" s="47" t="s">
        <v>168</v>
      </c>
      <c r="F22" s="33" t="s">
        <v>155</v>
      </c>
      <c r="G22" s="52">
        <v>170</v>
      </c>
      <c r="H22" s="34" t="s">
        <v>156</v>
      </c>
      <c r="AMH22" s="6"/>
    </row>
    <row r="23" spans="1:1022" ht="45" x14ac:dyDescent="0.25">
      <c r="A23" s="33" t="s">
        <v>93</v>
      </c>
      <c r="B23" s="33" t="s">
        <v>240</v>
      </c>
      <c r="C23" s="34" t="s">
        <v>170</v>
      </c>
      <c r="D23" s="33" t="s">
        <v>171</v>
      </c>
      <c r="E23" s="103" t="s">
        <v>791</v>
      </c>
      <c r="F23" s="95" t="s">
        <v>172</v>
      </c>
      <c r="G23" s="98">
        <v>1225</v>
      </c>
      <c r="H23" s="33" t="s">
        <v>173</v>
      </c>
      <c r="AMH23" s="6"/>
    </row>
    <row r="24" spans="1:1022" ht="60" x14ac:dyDescent="0.25">
      <c r="A24" s="33" t="s">
        <v>98</v>
      </c>
      <c r="B24" s="33" t="s">
        <v>244</v>
      </c>
      <c r="C24" s="34" t="s">
        <v>170</v>
      </c>
      <c r="D24" s="33" t="s">
        <v>175</v>
      </c>
      <c r="E24" s="34" t="s">
        <v>605</v>
      </c>
      <c r="F24" s="33" t="s">
        <v>172</v>
      </c>
      <c r="G24" s="35">
        <v>877</v>
      </c>
      <c r="H24" s="33" t="s">
        <v>173</v>
      </c>
      <c r="AMH24" s="6"/>
    </row>
    <row r="25" spans="1:1022" x14ac:dyDescent="0.25">
      <c r="A25" s="33" t="s">
        <v>99</v>
      </c>
      <c r="B25" s="33" t="s">
        <v>246</v>
      </c>
      <c r="C25" s="34" t="s">
        <v>177</v>
      </c>
      <c r="D25" s="33">
        <v>10</v>
      </c>
      <c r="E25" s="34">
        <v>164</v>
      </c>
      <c r="F25" s="33" t="s">
        <v>178</v>
      </c>
      <c r="G25" s="35">
        <v>270</v>
      </c>
      <c r="H25" s="33" t="s">
        <v>173</v>
      </c>
      <c r="AMH25" s="6"/>
    </row>
    <row r="26" spans="1:1022" ht="45" x14ac:dyDescent="0.25">
      <c r="A26" s="33" t="s">
        <v>103</v>
      </c>
      <c r="B26" s="33" t="s">
        <v>248</v>
      </c>
      <c r="C26" s="34" t="s">
        <v>185</v>
      </c>
      <c r="D26" s="33">
        <v>11</v>
      </c>
      <c r="E26" s="34" t="s">
        <v>186</v>
      </c>
      <c r="F26" s="33" t="s">
        <v>34</v>
      </c>
      <c r="G26" s="35">
        <v>41</v>
      </c>
      <c r="H26" s="34" t="s">
        <v>187</v>
      </c>
      <c r="AMH26" s="6"/>
    </row>
    <row r="27" spans="1:1022" ht="75" x14ac:dyDescent="0.25">
      <c r="A27" s="33" t="s">
        <v>107</v>
      </c>
      <c r="B27" s="33" t="s">
        <v>250</v>
      </c>
      <c r="C27" s="34" t="s">
        <v>185</v>
      </c>
      <c r="D27" s="33">
        <v>12</v>
      </c>
      <c r="E27" s="34" t="s">
        <v>186</v>
      </c>
      <c r="F27" s="33" t="s">
        <v>34</v>
      </c>
      <c r="G27" s="35">
        <v>93</v>
      </c>
      <c r="H27" s="34" t="s">
        <v>189</v>
      </c>
      <c r="AMH27" s="6"/>
    </row>
    <row r="28" spans="1:1022" ht="30" x14ac:dyDescent="0.25">
      <c r="A28" s="33" t="s">
        <v>108</v>
      </c>
      <c r="B28" s="33" t="s">
        <v>253</v>
      </c>
      <c r="C28" s="34" t="s">
        <v>45</v>
      </c>
      <c r="D28" s="33">
        <v>165</v>
      </c>
      <c r="E28" s="34" t="s">
        <v>626</v>
      </c>
      <c r="F28" s="33" t="s">
        <v>34</v>
      </c>
      <c r="G28" s="35">
        <v>500</v>
      </c>
      <c r="H28" s="34" t="s">
        <v>191</v>
      </c>
      <c r="AMH28" s="6"/>
    </row>
    <row r="29" spans="1:1022" ht="45" x14ac:dyDescent="0.25">
      <c r="A29" s="33" t="s">
        <v>112</v>
      </c>
      <c r="B29" s="33" t="s">
        <v>254</v>
      </c>
      <c r="C29" s="34" t="s">
        <v>45</v>
      </c>
      <c r="D29" s="33">
        <v>117</v>
      </c>
      <c r="E29" s="34" t="s">
        <v>193</v>
      </c>
      <c r="F29" s="33">
        <v>32</v>
      </c>
      <c r="G29" s="35">
        <v>200</v>
      </c>
      <c r="H29" s="34" t="s">
        <v>194</v>
      </c>
      <c r="AMH29" s="6"/>
    </row>
    <row r="30" spans="1:1022" ht="75" x14ac:dyDescent="0.25">
      <c r="A30" s="33" t="s">
        <v>113</v>
      </c>
      <c r="B30" s="33" t="s">
        <v>259</v>
      </c>
      <c r="C30" s="34" t="s">
        <v>45</v>
      </c>
      <c r="D30" s="33" t="s">
        <v>196</v>
      </c>
      <c r="E30" s="53">
        <v>43980</v>
      </c>
      <c r="F30" s="33" t="s">
        <v>34</v>
      </c>
      <c r="G30" s="35">
        <v>500</v>
      </c>
      <c r="H30" s="34" t="s">
        <v>197</v>
      </c>
      <c r="AMH30" s="6"/>
    </row>
    <row r="31" spans="1:1022" ht="30" x14ac:dyDescent="0.25">
      <c r="A31" s="33" t="s">
        <v>152</v>
      </c>
      <c r="B31" s="33" t="s">
        <v>262</v>
      </c>
      <c r="C31" s="34" t="s">
        <v>71</v>
      </c>
      <c r="D31" s="33">
        <v>39</v>
      </c>
      <c r="E31" s="34">
        <v>192</v>
      </c>
      <c r="F31" s="33" t="s">
        <v>199</v>
      </c>
      <c r="G31" s="35">
        <v>350</v>
      </c>
      <c r="H31" s="34" t="s">
        <v>611</v>
      </c>
      <c r="AMH31" s="6"/>
    </row>
    <row r="32" spans="1:1022" ht="30" x14ac:dyDescent="0.25">
      <c r="A32" s="33" t="s">
        <v>153</v>
      </c>
      <c r="B32" s="33" t="s">
        <v>266</v>
      </c>
      <c r="C32" s="34" t="s">
        <v>71</v>
      </c>
      <c r="D32" s="33">
        <v>55</v>
      </c>
      <c r="E32" s="34" t="s">
        <v>201</v>
      </c>
      <c r="F32" s="33" t="s">
        <v>135</v>
      </c>
      <c r="G32" s="35">
        <v>150</v>
      </c>
      <c r="H32" s="34" t="s">
        <v>202</v>
      </c>
      <c r="AMH32" s="6"/>
    </row>
    <row r="33" spans="1:1022" ht="45" x14ac:dyDescent="0.25">
      <c r="A33" s="33" t="s">
        <v>154</v>
      </c>
      <c r="B33" s="33" t="s">
        <v>268</v>
      </c>
      <c r="C33" s="34" t="s">
        <v>71</v>
      </c>
      <c r="D33" s="33">
        <v>57</v>
      </c>
      <c r="E33" s="34" t="s">
        <v>749</v>
      </c>
      <c r="F33" s="33" t="s">
        <v>135</v>
      </c>
      <c r="G33" s="35">
        <v>600</v>
      </c>
      <c r="H33" s="34" t="s">
        <v>204</v>
      </c>
      <c r="AMH33" s="6"/>
    </row>
    <row r="34" spans="1:1022" ht="30" x14ac:dyDescent="0.25">
      <c r="A34" s="33" t="s">
        <v>157</v>
      </c>
      <c r="B34" s="33" t="s">
        <v>272</v>
      </c>
      <c r="C34" s="34" t="s">
        <v>71</v>
      </c>
      <c r="D34" s="33">
        <v>74</v>
      </c>
      <c r="E34" s="34" t="s">
        <v>750</v>
      </c>
      <c r="F34" s="33" t="s">
        <v>199</v>
      </c>
      <c r="G34" s="35">
        <v>200</v>
      </c>
      <c r="H34" s="34" t="s">
        <v>612</v>
      </c>
      <c r="AMH34" s="6"/>
    </row>
    <row r="35" spans="1:1022" x14ac:dyDescent="0.25">
      <c r="A35" s="33" t="s">
        <v>161</v>
      </c>
      <c r="B35" s="33" t="s">
        <v>276</v>
      </c>
      <c r="C35" s="34" t="s">
        <v>71</v>
      </c>
      <c r="D35" s="33">
        <v>105</v>
      </c>
      <c r="E35" s="34" t="s">
        <v>751</v>
      </c>
      <c r="F35" s="33" t="s">
        <v>79</v>
      </c>
      <c r="G35" s="35">
        <v>100</v>
      </c>
      <c r="H35" s="34" t="s">
        <v>207</v>
      </c>
      <c r="AMH35" s="6"/>
    </row>
    <row r="36" spans="1:1022" x14ac:dyDescent="0.25">
      <c r="A36" s="33" t="s">
        <v>164</v>
      </c>
      <c r="B36" s="33" t="s">
        <v>279</v>
      </c>
      <c r="C36" s="34" t="s">
        <v>71</v>
      </c>
      <c r="D36" s="33">
        <v>109</v>
      </c>
      <c r="E36" s="34" t="s">
        <v>209</v>
      </c>
      <c r="F36" s="33" t="s">
        <v>79</v>
      </c>
      <c r="G36" s="35">
        <v>120</v>
      </c>
      <c r="H36" s="34" t="s">
        <v>207</v>
      </c>
      <c r="J36" s="19"/>
      <c r="K36" s="19"/>
      <c r="AMH36" s="6"/>
    </row>
    <row r="37" spans="1:1022" ht="30" x14ac:dyDescent="0.25">
      <c r="A37" s="33" t="s">
        <v>166</v>
      </c>
      <c r="B37" s="33" t="s">
        <v>280</v>
      </c>
      <c r="C37" s="34" t="s">
        <v>71</v>
      </c>
      <c r="D37" s="33">
        <v>111</v>
      </c>
      <c r="E37" s="34">
        <v>172</v>
      </c>
      <c r="F37" s="33" t="s">
        <v>79</v>
      </c>
      <c r="G37" s="35">
        <v>130</v>
      </c>
      <c r="H37" s="34" t="s">
        <v>212</v>
      </c>
      <c r="J37" s="19"/>
      <c r="K37" s="19"/>
      <c r="AMH37" s="6"/>
    </row>
    <row r="38" spans="1:1022" ht="30" x14ac:dyDescent="0.25">
      <c r="A38" s="33" t="s">
        <v>169</v>
      </c>
      <c r="B38" s="33" t="s">
        <v>283</v>
      </c>
      <c r="C38" s="34" t="s">
        <v>71</v>
      </c>
      <c r="D38" s="33">
        <v>113</v>
      </c>
      <c r="E38" s="34" t="s">
        <v>752</v>
      </c>
      <c r="F38" s="33" t="s">
        <v>79</v>
      </c>
      <c r="G38" s="35">
        <v>200</v>
      </c>
      <c r="H38" s="34" t="s">
        <v>613</v>
      </c>
      <c r="J38" s="19"/>
      <c r="K38" s="19"/>
      <c r="AMH38" s="6"/>
    </row>
    <row r="39" spans="1:1022" ht="30" x14ac:dyDescent="0.25">
      <c r="A39" s="33" t="s">
        <v>174</v>
      </c>
      <c r="B39" s="33" t="s">
        <v>284</v>
      </c>
      <c r="C39" s="34" t="s">
        <v>71</v>
      </c>
      <c r="D39" s="33">
        <v>117</v>
      </c>
      <c r="E39" s="34" t="s">
        <v>753</v>
      </c>
      <c r="F39" s="33" t="s">
        <v>79</v>
      </c>
      <c r="G39" s="35">
        <v>300</v>
      </c>
      <c r="H39" s="34" t="s">
        <v>614</v>
      </c>
      <c r="AMH39" s="6"/>
    </row>
    <row r="40" spans="1:1022" ht="41.25" customHeight="1" x14ac:dyDescent="0.25">
      <c r="A40" s="33" t="s">
        <v>176</v>
      </c>
      <c r="B40" s="33" t="s">
        <v>286</v>
      </c>
      <c r="C40" s="34" t="s">
        <v>216</v>
      </c>
      <c r="D40" s="54" t="s">
        <v>217</v>
      </c>
      <c r="E40" s="34" t="s">
        <v>218</v>
      </c>
      <c r="F40" s="33" t="s">
        <v>219</v>
      </c>
      <c r="G40" s="35">
        <v>1430</v>
      </c>
      <c r="H40" s="34" t="s">
        <v>220</v>
      </c>
      <c r="AMH40" s="6"/>
    </row>
    <row r="41" spans="1:1022" ht="60" x14ac:dyDescent="0.25">
      <c r="A41" s="33" t="s">
        <v>179</v>
      </c>
      <c r="B41" s="33" t="s">
        <v>288</v>
      </c>
      <c r="C41" s="34" t="s">
        <v>216</v>
      </c>
      <c r="D41" s="41" t="s">
        <v>222</v>
      </c>
      <c r="E41" s="33" t="s">
        <v>218</v>
      </c>
      <c r="F41" s="33">
        <v>53</v>
      </c>
      <c r="G41" s="35">
        <v>850</v>
      </c>
      <c r="H41" s="34" t="s">
        <v>615</v>
      </c>
      <c r="AMH41" s="6"/>
    </row>
    <row r="42" spans="1:1022" ht="30" x14ac:dyDescent="0.25">
      <c r="A42" s="33" t="s">
        <v>180</v>
      </c>
      <c r="B42" s="33" t="s">
        <v>290</v>
      </c>
      <c r="C42" s="34" t="s">
        <v>76</v>
      </c>
      <c r="D42" s="33">
        <v>72</v>
      </c>
      <c r="E42" s="34" t="s">
        <v>224</v>
      </c>
      <c r="F42" s="33" t="s">
        <v>79</v>
      </c>
      <c r="G42" s="35">
        <v>150</v>
      </c>
      <c r="H42" s="34" t="s">
        <v>225</v>
      </c>
      <c r="AMH42" s="6"/>
    </row>
    <row r="43" spans="1:1022" ht="132" customHeight="1" x14ac:dyDescent="0.25">
      <c r="A43" s="33" t="s">
        <v>182</v>
      </c>
      <c r="B43" s="95" t="s">
        <v>423</v>
      </c>
      <c r="C43" s="103" t="s">
        <v>227</v>
      </c>
      <c r="D43" s="4" t="s">
        <v>228</v>
      </c>
      <c r="E43" s="104" t="s">
        <v>616</v>
      </c>
      <c r="F43" s="95" t="s">
        <v>79</v>
      </c>
      <c r="G43" s="98">
        <v>3400</v>
      </c>
      <c r="H43" s="103" t="s">
        <v>771</v>
      </c>
      <c r="AMH43" s="6"/>
    </row>
    <row r="44" spans="1:1022" ht="45" x14ac:dyDescent="0.25">
      <c r="A44" s="33" t="s">
        <v>183</v>
      </c>
      <c r="B44" s="33" t="s">
        <v>424</v>
      </c>
      <c r="C44" s="34" t="s">
        <v>100</v>
      </c>
      <c r="D44" s="33">
        <v>17</v>
      </c>
      <c r="E44" s="34" t="s">
        <v>230</v>
      </c>
      <c r="F44" s="33" t="s">
        <v>231</v>
      </c>
      <c r="G44" s="35">
        <v>1400</v>
      </c>
      <c r="H44" s="34" t="s">
        <v>232</v>
      </c>
      <c r="AMH44" s="6"/>
    </row>
    <row r="45" spans="1:1022" ht="45" x14ac:dyDescent="0.25">
      <c r="A45" s="33" t="s">
        <v>184</v>
      </c>
      <c r="B45" s="33" t="s">
        <v>425</v>
      </c>
      <c r="C45" s="34" t="s">
        <v>235</v>
      </c>
      <c r="D45" s="33">
        <v>59</v>
      </c>
      <c r="E45" s="104" t="s">
        <v>786</v>
      </c>
      <c r="F45" s="95" t="s">
        <v>787</v>
      </c>
      <c r="G45" s="96">
        <v>1200</v>
      </c>
      <c r="H45" s="34" t="s">
        <v>729</v>
      </c>
      <c r="J45" s="31"/>
      <c r="AMH45" s="6"/>
    </row>
    <row r="46" spans="1:1022" ht="30" x14ac:dyDescent="0.25">
      <c r="A46" s="33" t="s">
        <v>188</v>
      </c>
      <c r="B46" s="33" t="s">
        <v>426</v>
      </c>
      <c r="C46" s="42" t="s">
        <v>237</v>
      </c>
      <c r="D46" s="55"/>
      <c r="E46" s="42" t="s">
        <v>238</v>
      </c>
      <c r="F46" s="43">
        <v>41</v>
      </c>
      <c r="G46" s="44">
        <v>300</v>
      </c>
      <c r="H46" s="42" t="s">
        <v>239</v>
      </c>
      <c r="AMH46" s="6"/>
    </row>
    <row r="47" spans="1:1022" ht="30" x14ac:dyDescent="0.25">
      <c r="A47" s="33" t="s">
        <v>190</v>
      </c>
      <c r="B47" s="33" t="s">
        <v>427</v>
      </c>
      <c r="C47" s="34" t="s">
        <v>241</v>
      </c>
      <c r="D47" s="33" t="s">
        <v>242</v>
      </c>
      <c r="E47" s="33" t="s">
        <v>604</v>
      </c>
      <c r="F47" s="33">
        <v>16</v>
      </c>
      <c r="G47" s="78">
        <v>450</v>
      </c>
      <c r="H47" s="34" t="s">
        <v>243</v>
      </c>
      <c r="I47" s="10"/>
      <c r="AMH47" s="6"/>
    </row>
    <row r="48" spans="1:1022" ht="30" x14ac:dyDescent="0.25">
      <c r="A48" s="33" t="s">
        <v>192</v>
      </c>
      <c r="B48" s="33" t="s">
        <v>428</v>
      </c>
      <c r="C48" s="34" t="s">
        <v>741</v>
      </c>
      <c r="D48" s="33">
        <v>4</v>
      </c>
      <c r="E48" s="33" t="s">
        <v>675</v>
      </c>
      <c r="F48" s="33">
        <v>16</v>
      </c>
      <c r="G48" s="78">
        <v>670</v>
      </c>
      <c r="H48" s="34" t="s">
        <v>245</v>
      </c>
      <c r="I48" s="10"/>
      <c r="AMH48" s="6"/>
    </row>
    <row r="49" spans="1:1022" ht="45" x14ac:dyDescent="0.25">
      <c r="A49" s="33" t="s">
        <v>195</v>
      </c>
      <c r="B49" s="33" t="s">
        <v>429</v>
      </c>
      <c r="C49" s="34" t="s">
        <v>358</v>
      </c>
      <c r="D49" s="33">
        <v>15</v>
      </c>
      <c r="E49" s="103" t="s">
        <v>789</v>
      </c>
      <c r="F49" s="95">
        <v>16</v>
      </c>
      <c r="G49" s="122">
        <v>3245</v>
      </c>
      <c r="H49" s="34" t="s">
        <v>247</v>
      </c>
      <c r="AMH49" s="6"/>
    </row>
    <row r="50" spans="1:1022" ht="30" x14ac:dyDescent="0.25">
      <c r="A50" s="33" t="s">
        <v>198</v>
      </c>
      <c r="B50" s="33" t="s">
        <v>430</v>
      </c>
      <c r="C50" s="34" t="s">
        <v>676</v>
      </c>
      <c r="D50" s="33">
        <v>1</v>
      </c>
      <c r="E50" s="33" t="s">
        <v>677</v>
      </c>
      <c r="F50" s="33">
        <v>16</v>
      </c>
      <c r="G50" s="78">
        <v>310</v>
      </c>
      <c r="H50" s="34" t="s">
        <v>249</v>
      </c>
      <c r="AMH50" s="6"/>
    </row>
    <row r="51" spans="1:1022" ht="30" x14ac:dyDescent="0.25">
      <c r="A51" s="33" t="s">
        <v>200</v>
      </c>
      <c r="B51" s="33" t="s">
        <v>431</v>
      </c>
      <c r="C51" s="34" t="s">
        <v>100</v>
      </c>
      <c r="D51" s="4">
        <v>5</v>
      </c>
      <c r="E51" s="104" t="s">
        <v>251</v>
      </c>
      <c r="F51" s="95">
        <v>27</v>
      </c>
      <c r="G51" s="123">
        <v>1200</v>
      </c>
      <c r="H51" s="34" t="s">
        <v>252</v>
      </c>
      <c r="AMH51" s="6"/>
    </row>
    <row r="52" spans="1:1022" ht="30" x14ac:dyDescent="0.25">
      <c r="A52" s="33" t="s">
        <v>203</v>
      </c>
      <c r="B52" s="33" t="s">
        <v>432</v>
      </c>
      <c r="C52" s="34" t="s">
        <v>255</v>
      </c>
      <c r="D52" s="33" t="s">
        <v>256</v>
      </c>
      <c r="E52" s="33" t="s">
        <v>257</v>
      </c>
      <c r="F52" s="33">
        <v>6</v>
      </c>
      <c r="G52" s="78">
        <v>350</v>
      </c>
      <c r="H52" s="34" t="s">
        <v>258</v>
      </c>
      <c r="AMH52" s="6"/>
    </row>
    <row r="53" spans="1:1022" x14ac:dyDescent="0.25">
      <c r="A53" s="33" t="s">
        <v>205</v>
      </c>
      <c r="B53" s="33" t="s">
        <v>433</v>
      </c>
      <c r="C53" s="34" t="s">
        <v>358</v>
      </c>
      <c r="D53" s="33">
        <v>85</v>
      </c>
      <c r="E53" s="41" t="s">
        <v>260</v>
      </c>
      <c r="F53" s="33">
        <v>21</v>
      </c>
      <c r="G53" s="78">
        <v>200</v>
      </c>
      <c r="H53" s="34" t="s">
        <v>261</v>
      </c>
      <c r="AMH53" s="6"/>
    </row>
    <row r="54" spans="1:1022" ht="60" x14ac:dyDescent="0.25">
      <c r="A54" s="33" t="s">
        <v>206</v>
      </c>
      <c r="B54" s="33" t="s">
        <v>434</v>
      </c>
      <c r="C54" s="34" t="s">
        <v>263</v>
      </c>
      <c r="D54" s="33">
        <v>58</v>
      </c>
      <c r="E54" s="41" t="s">
        <v>264</v>
      </c>
      <c r="F54" s="33">
        <v>21</v>
      </c>
      <c r="G54" s="78">
        <v>800</v>
      </c>
      <c r="H54" s="34" t="s">
        <v>265</v>
      </c>
      <c r="I54" s="112"/>
      <c r="AMH54" s="6"/>
    </row>
    <row r="55" spans="1:1022" x14ac:dyDescent="0.25">
      <c r="A55" s="33" t="s">
        <v>208</v>
      </c>
      <c r="B55" s="33" t="s">
        <v>435</v>
      </c>
      <c r="C55" s="34" t="s">
        <v>676</v>
      </c>
      <c r="D55" s="33">
        <v>7</v>
      </c>
      <c r="E55" s="33" t="s">
        <v>675</v>
      </c>
      <c r="F55" s="33">
        <v>16</v>
      </c>
      <c r="G55" s="78">
        <v>420</v>
      </c>
      <c r="H55" s="33" t="s">
        <v>267</v>
      </c>
      <c r="I55" s="19"/>
      <c r="AMH55" s="6"/>
    </row>
    <row r="56" spans="1:1022" x14ac:dyDescent="0.25">
      <c r="A56" s="33" t="s">
        <v>210</v>
      </c>
      <c r="B56" s="33" t="s">
        <v>436</v>
      </c>
      <c r="C56" s="34" t="s">
        <v>269</v>
      </c>
      <c r="D56" s="33">
        <v>559</v>
      </c>
      <c r="E56" s="33" t="s">
        <v>270</v>
      </c>
      <c r="F56" s="33">
        <v>14</v>
      </c>
      <c r="G56" s="78">
        <v>500</v>
      </c>
      <c r="H56" s="34" t="s">
        <v>271</v>
      </c>
      <c r="AMH56" s="6"/>
    </row>
    <row r="57" spans="1:1022" x14ac:dyDescent="0.25">
      <c r="A57" s="33" t="s">
        <v>211</v>
      </c>
      <c r="B57" s="33" t="s">
        <v>437</v>
      </c>
      <c r="C57" s="34" t="s">
        <v>273</v>
      </c>
      <c r="D57" s="33" t="s">
        <v>606</v>
      </c>
      <c r="E57" s="33" t="s">
        <v>274</v>
      </c>
      <c r="F57" s="33">
        <v>8</v>
      </c>
      <c r="G57" s="123">
        <v>440</v>
      </c>
      <c r="H57" s="34" t="s">
        <v>275</v>
      </c>
      <c r="AMH57" s="6"/>
    </row>
    <row r="58" spans="1:1022" x14ac:dyDescent="0.25">
      <c r="A58" s="33" t="s">
        <v>213</v>
      </c>
      <c r="B58" s="33" t="s">
        <v>438</v>
      </c>
      <c r="C58" s="34" t="s">
        <v>277</v>
      </c>
      <c r="D58" s="33">
        <v>3</v>
      </c>
      <c r="E58" s="33">
        <v>242</v>
      </c>
      <c r="F58" s="33">
        <v>7</v>
      </c>
      <c r="G58" s="78">
        <v>310</v>
      </c>
      <c r="H58" s="33" t="s">
        <v>278</v>
      </c>
      <c r="I58" s="12"/>
      <c r="AMH58" s="6"/>
    </row>
    <row r="59" spans="1:1022" x14ac:dyDescent="0.25">
      <c r="A59" s="33" t="s">
        <v>214</v>
      </c>
      <c r="B59" s="33" t="s">
        <v>439</v>
      </c>
      <c r="C59" s="34" t="s">
        <v>273</v>
      </c>
      <c r="D59" s="33">
        <v>14.15</v>
      </c>
      <c r="E59" s="33" t="s">
        <v>607</v>
      </c>
      <c r="F59" s="33">
        <v>8</v>
      </c>
      <c r="G59" s="78">
        <v>300</v>
      </c>
      <c r="H59" s="33" t="s">
        <v>278</v>
      </c>
      <c r="J59" s="19"/>
      <c r="K59" s="19"/>
      <c r="AMH59" s="6"/>
    </row>
    <row r="60" spans="1:1022" x14ac:dyDescent="0.25">
      <c r="A60" s="33" t="s">
        <v>215</v>
      </c>
      <c r="B60" s="33" t="s">
        <v>440</v>
      </c>
      <c r="C60" s="34" t="s">
        <v>281</v>
      </c>
      <c r="D60" s="33">
        <v>1</v>
      </c>
      <c r="E60" s="33" t="s">
        <v>282</v>
      </c>
      <c r="F60" s="33">
        <v>8</v>
      </c>
      <c r="G60" s="78">
        <v>150</v>
      </c>
      <c r="H60" s="33" t="s">
        <v>608</v>
      </c>
      <c r="AMH60" s="6"/>
    </row>
    <row r="61" spans="1:1022" x14ac:dyDescent="0.25">
      <c r="A61" s="33" t="s">
        <v>221</v>
      </c>
      <c r="B61" s="33" t="s">
        <v>441</v>
      </c>
      <c r="C61" s="56" t="s">
        <v>114</v>
      </c>
      <c r="D61" s="57" t="s">
        <v>553</v>
      </c>
      <c r="E61" s="56" t="s">
        <v>554</v>
      </c>
      <c r="F61" s="56">
        <v>44</v>
      </c>
      <c r="G61" s="124">
        <v>850</v>
      </c>
      <c r="H61" s="65" t="s">
        <v>555</v>
      </c>
      <c r="J61" s="19"/>
      <c r="AMH61" s="6"/>
    </row>
    <row r="62" spans="1:1022" x14ac:dyDescent="0.25">
      <c r="A62" s="33" t="s">
        <v>223</v>
      </c>
      <c r="B62" s="33" t="s">
        <v>442</v>
      </c>
      <c r="C62" s="56" t="s">
        <v>117</v>
      </c>
      <c r="D62" s="56" t="s">
        <v>285</v>
      </c>
      <c r="E62" s="56" t="s">
        <v>556</v>
      </c>
      <c r="F62" s="56">
        <v>44</v>
      </c>
      <c r="G62" s="124">
        <v>340</v>
      </c>
      <c r="H62" s="65" t="s">
        <v>555</v>
      </c>
      <c r="J62" s="19"/>
      <c r="AMH62" s="6"/>
    </row>
    <row r="63" spans="1:1022" s="10" customFormat="1" ht="30" x14ac:dyDescent="0.25">
      <c r="A63" s="33" t="s">
        <v>226</v>
      </c>
      <c r="B63" s="33" t="s">
        <v>443</v>
      </c>
      <c r="C63" s="56" t="s">
        <v>114</v>
      </c>
      <c r="D63" s="57" t="s">
        <v>287</v>
      </c>
      <c r="E63" s="56" t="s">
        <v>556</v>
      </c>
      <c r="F63" s="56">
        <v>44</v>
      </c>
      <c r="G63" s="124">
        <v>800</v>
      </c>
      <c r="H63" s="64" t="s">
        <v>557</v>
      </c>
      <c r="I63" s="13"/>
      <c r="J63" s="20"/>
    </row>
    <row r="64" spans="1:1022" s="10" customFormat="1" ht="52.5" customHeight="1" x14ac:dyDescent="0.25">
      <c r="A64" s="33" t="s">
        <v>229</v>
      </c>
      <c r="B64" s="33" t="s">
        <v>444</v>
      </c>
      <c r="C64" s="58" t="s">
        <v>114</v>
      </c>
      <c r="D64" s="59" t="s">
        <v>289</v>
      </c>
      <c r="E64" s="58" t="s">
        <v>556</v>
      </c>
      <c r="F64" s="58">
        <v>44</v>
      </c>
      <c r="G64" s="125">
        <v>870</v>
      </c>
      <c r="H64" s="64" t="s">
        <v>557</v>
      </c>
      <c r="I64" s="13"/>
      <c r="J64" s="20"/>
    </row>
    <row r="65" spans="1:1022" ht="30" x14ac:dyDescent="0.25">
      <c r="A65" s="33" t="s">
        <v>233</v>
      </c>
      <c r="B65" s="33" t="s">
        <v>445</v>
      </c>
      <c r="C65" s="56" t="s">
        <v>114</v>
      </c>
      <c r="D65" s="60" t="s">
        <v>291</v>
      </c>
      <c r="E65" s="61" t="s">
        <v>556</v>
      </c>
      <c r="F65" s="61">
        <v>44</v>
      </c>
      <c r="G65" s="126">
        <v>395</v>
      </c>
      <c r="H65" s="64" t="s">
        <v>557</v>
      </c>
      <c r="I65" s="13"/>
      <c r="J65" s="19"/>
      <c r="AMH65" s="6"/>
    </row>
    <row r="66" spans="1:1022" x14ac:dyDescent="0.25">
      <c r="A66" s="33" t="s">
        <v>234</v>
      </c>
      <c r="B66" s="33" t="s">
        <v>446</v>
      </c>
      <c r="C66" s="58" t="s">
        <v>548</v>
      </c>
      <c r="D66" s="59">
        <v>32</v>
      </c>
      <c r="E66" s="58" t="s">
        <v>550</v>
      </c>
      <c r="F66" s="58">
        <v>42</v>
      </c>
      <c r="G66" s="125">
        <v>20</v>
      </c>
      <c r="H66" s="59" t="s">
        <v>549</v>
      </c>
      <c r="I66" s="13"/>
      <c r="J66" s="19"/>
      <c r="AMH66" s="6"/>
    </row>
    <row r="67" spans="1:1022" x14ac:dyDescent="0.25">
      <c r="A67" s="33" t="s">
        <v>236</v>
      </c>
      <c r="B67" s="33" t="s">
        <v>447</v>
      </c>
      <c r="C67" s="58" t="s">
        <v>540</v>
      </c>
      <c r="D67" s="59" t="s">
        <v>545</v>
      </c>
      <c r="E67" s="58" t="s">
        <v>546</v>
      </c>
      <c r="F67" s="58">
        <v>42</v>
      </c>
      <c r="G67" s="125">
        <v>140</v>
      </c>
      <c r="H67" s="59" t="s">
        <v>547</v>
      </c>
      <c r="I67" s="18"/>
      <c r="J67" s="19"/>
      <c r="AMH67" s="6"/>
    </row>
    <row r="68" spans="1:1022" ht="30" x14ac:dyDescent="0.25">
      <c r="A68" s="33" t="s">
        <v>240</v>
      </c>
      <c r="B68" s="33" t="s">
        <v>448</v>
      </c>
      <c r="C68" s="58" t="s">
        <v>536</v>
      </c>
      <c r="D68" s="59">
        <v>4</v>
      </c>
      <c r="E68" s="58" t="s">
        <v>538</v>
      </c>
      <c r="F68" s="58">
        <v>33</v>
      </c>
      <c r="G68" s="125">
        <v>440</v>
      </c>
      <c r="H68" s="58" t="s">
        <v>539</v>
      </c>
      <c r="I68" s="18"/>
      <c r="AMH68" s="6"/>
    </row>
    <row r="69" spans="1:1022" ht="30" x14ac:dyDescent="0.25">
      <c r="A69" s="33" t="s">
        <v>244</v>
      </c>
      <c r="B69" s="33" t="s">
        <v>449</v>
      </c>
      <c r="C69" s="62" t="s">
        <v>558</v>
      </c>
      <c r="D69" s="63">
        <v>9</v>
      </c>
      <c r="E69" s="63" t="s">
        <v>551</v>
      </c>
      <c r="F69" s="63">
        <v>43</v>
      </c>
      <c r="G69" s="127">
        <v>75</v>
      </c>
      <c r="H69" s="62" t="s">
        <v>559</v>
      </c>
      <c r="I69" s="13"/>
      <c r="AMH69" s="6"/>
    </row>
    <row r="70" spans="1:1022" ht="60" x14ac:dyDescent="0.25">
      <c r="A70" s="33" t="s">
        <v>246</v>
      </c>
      <c r="B70" s="33" t="s">
        <v>450</v>
      </c>
      <c r="C70" s="64" t="s">
        <v>122</v>
      </c>
      <c r="D70" s="65" t="s">
        <v>560</v>
      </c>
      <c r="E70" s="65">
        <v>487</v>
      </c>
      <c r="F70" s="65">
        <v>43</v>
      </c>
      <c r="G70" s="66">
        <v>225</v>
      </c>
      <c r="H70" s="51" t="s">
        <v>552</v>
      </c>
      <c r="I70" s="13"/>
      <c r="AMH70" s="6"/>
    </row>
    <row r="71" spans="1:1022" s="11" customFormat="1" ht="60" x14ac:dyDescent="0.25">
      <c r="A71" s="33" t="s">
        <v>248</v>
      </c>
      <c r="B71" s="33" t="s">
        <v>451</v>
      </c>
      <c r="C71" s="64" t="s">
        <v>558</v>
      </c>
      <c r="D71" s="65" t="s">
        <v>561</v>
      </c>
      <c r="E71" s="65">
        <v>487</v>
      </c>
      <c r="F71" s="65">
        <v>43</v>
      </c>
      <c r="G71" s="66">
        <v>290</v>
      </c>
      <c r="H71" s="51" t="s">
        <v>552</v>
      </c>
      <c r="I71" s="13"/>
    </row>
    <row r="72" spans="1:1022" ht="60" x14ac:dyDescent="0.25">
      <c r="A72" s="33" t="s">
        <v>250</v>
      </c>
      <c r="B72" s="33" t="s">
        <v>452</v>
      </c>
      <c r="C72" s="64" t="s">
        <v>122</v>
      </c>
      <c r="D72" s="65" t="s">
        <v>562</v>
      </c>
      <c r="E72" s="65">
        <v>487</v>
      </c>
      <c r="F72" s="65">
        <v>43</v>
      </c>
      <c r="G72" s="66">
        <v>295</v>
      </c>
      <c r="H72" s="51" t="s">
        <v>552</v>
      </c>
      <c r="I72" s="13"/>
      <c r="AMH72" s="6"/>
    </row>
    <row r="73" spans="1:1022" ht="60" x14ac:dyDescent="0.25">
      <c r="A73" s="33" t="s">
        <v>253</v>
      </c>
      <c r="B73" s="33" t="s">
        <v>453</v>
      </c>
      <c r="C73" s="64" t="s">
        <v>558</v>
      </c>
      <c r="D73" s="65" t="s">
        <v>563</v>
      </c>
      <c r="E73" s="65">
        <v>1180</v>
      </c>
      <c r="F73" s="65">
        <v>43</v>
      </c>
      <c r="G73" s="66">
        <v>215</v>
      </c>
      <c r="H73" s="51" t="s">
        <v>552</v>
      </c>
      <c r="I73" s="13"/>
      <c r="AMH73" s="6"/>
    </row>
    <row r="74" spans="1:1022" ht="30" x14ac:dyDescent="0.25">
      <c r="A74" s="33" t="s">
        <v>254</v>
      </c>
      <c r="B74" s="33" t="s">
        <v>454</v>
      </c>
      <c r="C74" s="64" t="s">
        <v>122</v>
      </c>
      <c r="D74" s="64" t="s">
        <v>564</v>
      </c>
      <c r="E74" s="65">
        <v>1180</v>
      </c>
      <c r="F74" s="65">
        <v>43</v>
      </c>
      <c r="G74" s="66">
        <v>440</v>
      </c>
      <c r="H74" s="64" t="s">
        <v>565</v>
      </c>
      <c r="I74" s="13"/>
      <c r="AMH74" s="6"/>
    </row>
    <row r="75" spans="1:1022" s="12" customFormat="1" ht="30" x14ac:dyDescent="0.25">
      <c r="A75" s="33" t="s">
        <v>259</v>
      </c>
      <c r="B75" s="33" t="s">
        <v>455</v>
      </c>
      <c r="C75" s="64" t="s">
        <v>558</v>
      </c>
      <c r="D75" s="65" t="s">
        <v>566</v>
      </c>
      <c r="E75" s="65">
        <v>661.66</v>
      </c>
      <c r="F75" s="65">
        <v>43</v>
      </c>
      <c r="G75" s="66">
        <v>55</v>
      </c>
      <c r="H75" s="64" t="s">
        <v>567</v>
      </c>
      <c r="I75" s="13"/>
    </row>
    <row r="76" spans="1:1022" x14ac:dyDescent="0.25">
      <c r="A76" s="33" t="s">
        <v>262</v>
      </c>
      <c r="B76" s="33" t="s">
        <v>456</v>
      </c>
      <c r="C76" s="64" t="s">
        <v>122</v>
      </c>
      <c r="D76" s="65" t="s">
        <v>568</v>
      </c>
      <c r="E76" s="65">
        <v>487</v>
      </c>
      <c r="F76" s="65">
        <v>43</v>
      </c>
      <c r="G76" s="66">
        <v>130</v>
      </c>
      <c r="H76" s="65" t="s">
        <v>555</v>
      </c>
      <c r="I76" s="13"/>
      <c r="AMH76" s="6"/>
    </row>
    <row r="77" spans="1:1022" ht="19.5" customHeight="1" x14ac:dyDescent="0.25">
      <c r="A77" s="33" t="s">
        <v>266</v>
      </c>
      <c r="B77" s="33" t="s">
        <v>457</v>
      </c>
      <c r="C77" s="62" t="s">
        <v>122</v>
      </c>
      <c r="D77" s="63" t="s">
        <v>569</v>
      </c>
      <c r="E77" s="63">
        <v>487</v>
      </c>
      <c r="F77" s="63">
        <v>43</v>
      </c>
      <c r="G77" s="127">
        <v>350</v>
      </c>
      <c r="H77" s="65" t="s">
        <v>555</v>
      </c>
      <c r="I77" s="13"/>
      <c r="J77" s="19"/>
      <c r="K77" s="19"/>
      <c r="L77" s="19"/>
      <c r="AMH77" s="6"/>
    </row>
    <row r="78" spans="1:1022" x14ac:dyDescent="0.25">
      <c r="A78" s="33" t="s">
        <v>268</v>
      </c>
      <c r="B78" s="33" t="s">
        <v>458</v>
      </c>
      <c r="C78" s="62" t="s">
        <v>122</v>
      </c>
      <c r="D78" s="63" t="s">
        <v>570</v>
      </c>
      <c r="E78" s="63">
        <v>1180</v>
      </c>
      <c r="F78" s="63">
        <v>43</v>
      </c>
      <c r="G78" s="127">
        <v>150</v>
      </c>
      <c r="H78" s="65" t="s">
        <v>555</v>
      </c>
      <c r="I78" s="13"/>
      <c r="J78" s="146"/>
      <c r="K78" s="146"/>
      <c r="L78" s="146"/>
      <c r="AMH78" s="6"/>
    </row>
    <row r="79" spans="1:1022" ht="30" x14ac:dyDescent="0.25">
      <c r="A79" s="33" t="s">
        <v>272</v>
      </c>
      <c r="B79" s="33" t="s">
        <v>459</v>
      </c>
      <c r="C79" s="64" t="s">
        <v>571</v>
      </c>
      <c r="D79" s="64" t="s">
        <v>572</v>
      </c>
      <c r="E79" s="65">
        <v>263</v>
      </c>
      <c r="F79" s="65">
        <v>43</v>
      </c>
      <c r="G79" s="66">
        <v>45</v>
      </c>
      <c r="H79" s="64" t="s">
        <v>573</v>
      </c>
      <c r="I79" s="13"/>
      <c r="J79" s="146"/>
      <c r="K79" s="146"/>
      <c r="L79" s="146"/>
      <c r="AMH79" s="6"/>
    </row>
    <row r="80" spans="1:1022" x14ac:dyDescent="0.25">
      <c r="A80" s="33" t="s">
        <v>276</v>
      </c>
      <c r="B80" s="33" t="s">
        <v>460</v>
      </c>
      <c r="C80" s="64" t="s">
        <v>122</v>
      </c>
      <c r="D80" s="65">
        <v>96</v>
      </c>
      <c r="E80" s="65">
        <v>293</v>
      </c>
      <c r="F80" s="65">
        <v>43</v>
      </c>
      <c r="G80" s="66">
        <v>15</v>
      </c>
      <c r="H80" s="65" t="s">
        <v>574</v>
      </c>
      <c r="I80" s="13"/>
      <c r="J80" s="146"/>
      <c r="K80" s="146"/>
      <c r="L80" s="146"/>
      <c r="AMH80" s="6"/>
    </row>
    <row r="81" spans="1:1022" ht="24" customHeight="1" x14ac:dyDescent="0.25">
      <c r="A81" s="33" t="s">
        <v>279</v>
      </c>
      <c r="B81" s="33" t="s">
        <v>461</v>
      </c>
      <c r="C81" s="64" t="s">
        <v>117</v>
      </c>
      <c r="D81" s="64" t="s">
        <v>575</v>
      </c>
      <c r="E81" s="65" t="s">
        <v>576</v>
      </c>
      <c r="F81" s="65">
        <v>43</v>
      </c>
      <c r="G81" s="66">
        <v>2100</v>
      </c>
      <c r="H81" s="65" t="s">
        <v>555</v>
      </c>
      <c r="I81" s="13"/>
      <c r="J81" s="146"/>
      <c r="K81" s="146"/>
      <c r="L81" s="146"/>
      <c r="AMH81" s="6"/>
    </row>
    <row r="82" spans="1:1022" ht="30" x14ac:dyDescent="0.25">
      <c r="A82" s="33" t="s">
        <v>280</v>
      </c>
      <c r="B82" s="33" t="s">
        <v>462</v>
      </c>
      <c r="C82" s="67" t="s">
        <v>114</v>
      </c>
      <c r="D82" s="68" t="s">
        <v>577</v>
      </c>
      <c r="E82" s="68" t="s">
        <v>578</v>
      </c>
      <c r="F82" s="68">
        <v>34</v>
      </c>
      <c r="G82" s="128">
        <v>1050</v>
      </c>
      <c r="H82" s="67" t="s">
        <v>579</v>
      </c>
      <c r="I82" s="18"/>
      <c r="J82" s="146"/>
      <c r="K82" s="146"/>
      <c r="L82" s="146"/>
      <c r="AMH82" s="6"/>
    </row>
    <row r="83" spans="1:1022" ht="45" x14ac:dyDescent="0.25">
      <c r="A83" s="33" t="s">
        <v>283</v>
      </c>
      <c r="B83" s="33" t="s">
        <v>463</v>
      </c>
      <c r="C83" s="34" t="s">
        <v>138</v>
      </c>
      <c r="D83" s="33">
        <v>11</v>
      </c>
      <c r="E83" s="34" t="s">
        <v>139</v>
      </c>
      <c r="F83" s="33" t="s">
        <v>137</v>
      </c>
      <c r="G83" s="35">
        <v>270</v>
      </c>
      <c r="H83" s="34" t="s">
        <v>586</v>
      </c>
      <c r="J83" s="24"/>
      <c r="K83" s="23"/>
      <c r="L83" s="23"/>
      <c r="AMH83" s="6"/>
    </row>
    <row r="84" spans="1:1022" ht="45.75" customHeight="1" x14ac:dyDescent="0.25">
      <c r="A84" s="33" t="s">
        <v>284</v>
      </c>
      <c r="B84" s="33" t="s">
        <v>464</v>
      </c>
      <c r="C84" s="34" t="s">
        <v>138</v>
      </c>
      <c r="D84" s="33">
        <v>13</v>
      </c>
      <c r="E84" s="34" t="s">
        <v>141</v>
      </c>
      <c r="F84" s="33" t="s">
        <v>137</v>
      </c>
      <c r="G84" s="35">
        <v>150</v>
      </c>
      <c r="H84" s="34" t="s">
        <v>140</v>
      </c>
      <c r="J84" s="24"/>
      <c r="K84" s="23"/>
      <c r="L84" s="23"/>
      <c r="AMH84" s="6"/>
    </row>
    <row r="85" spans="1:1022" ht="32.25" customHeight="1" x14ac:dyDescent="0.25">
      <c r="A85" s="33" t="s">
        <v>286</v>
      </c>
      <c r="B85" s="33" t="s">
        <v>465</v>
      </c>
      <c r="C85" s="34" t="s">
        <v>138</v>
      </c>
      <c r="D85" s="33">
        <v>15</v>
      </c>
      <c r="E85" s="34" t="s">
        <v>142</v>
      </c>
      <c r="F85" s="33" t="s">
        <v>137</v>
      </c>
      <c r="G85" s="35">
        <v>270</v>
      </c>
      <c r="H85" s="34" t="s">
        <v>587</v>
      </c>
      <c r="AMH85" s="6"/>
    </row>
    <row r="86" spans="1:1022" ht="27.75" customHeight="1" x14ac:dyDescent="0.25">
      <c r="A86" s="33" t="s">
        <v>288</v>
      </c>
      <c r="B86" s="33" t="s">
        <v>466</v>
      </c>
      <c r="C86" s="62" t="s">
        <v>588</v>
      </c>
      <c r="D86" s="63">
        <v>17</v>
      </c>
      <c r="E86" s="63" t="s">
        <v>136</v>
      </c>
      <c r="F86" s="63">
        <v>30</v>
      </c>
      <c r="G86" s="127">
        <v>300</v>
      </c>
      <c r="H86" s="69" t="s">
        <v>140</v>
      </c>
      <c r="AMH86" s="6"/>
    </row>
    <row r="87" spans="1:1022" ht="27.75" customHeight="1" x14ac:dyDescent="0.25">
      <c r="A87" s="33" t="s">
        <v>290</v>
      </c>
      <c r="B87" s="33" t="s">
        <v>467</v>
      </c>
      <c r="C87" s="34" t="s">
        <v>144</v>
      </c>
      <c r="D87" s="33">
        <v>20</v>
      </c>
      <c r="E87" s="34" t="s">
        <v>589</v>
      </c>
      <c r="F87" s="33" t="s">
        <v>135</v>
      </c>
      <c r="G87" s="35">
        <v>300</v>
      </c>
      <c r="H87" s="34" t="s">
        <v>145</v>
      </c>
      <c r="AMH87" s="6"/>
    </row>
    <row r="88" spans="1:1022" ht="27.75" customHeight="1" x14ac:dyDescent="0.25">
      <c r="A88" s="33" t="s">
        <v>423</v>
      </c>
      <c r="B88" s="33" t="s">
        <v>468</v>
      </c>
      <c r="C88" s="70" t="s">
        <v>143</v>
      </c>
      <c r="D88" s="71">
        <v>35</v>
      </c>
      <c r="E88" s="71" t="s">
        <v>590</v>
      </c>
      <c r="F88" s="71">
        <v>31</v>
      </c>
      <c r="G88" s="129">
        <v>60</v>
      </c>
      <c r="H88" s="71" t="s">
        <v>591</v>
      </c>
      <c r="I88" s="5"/>
      <c r="AMH88" s="6"/>
    </row>
    <row r="89" spans="1:1022" ht="27.75" customHeight="1" x14ac:dyDescent="0.25">
      <c r="A89" s="33" t="s">
        <v>424</v>
      </c>
      <c r="B89" s="33" t="s">
        <v>469</v>
      </c>
      <c r="C89" s="70" t="s">
        <v>143</v>
      </c>
      <c r="D89" s="63">
        <v>37</v>
      </c>
      <c r="E89" s="63" t="s">
        <v>590</v>
      </c>
      <c r="F89" s="63">
        <v>31</v>
      </c>
      <c r="G89" s="127">
        <v>60</v>
      </c>
      <c r="H89" s="71" t="s">
        <v>591</v>
      </c>
      <c r="AMH89" s="6"/>
    </row>
    <row r="90" spans="1:1022" ht="27.75" customHeight="1" x14ac:dyDescent="0.25">
      <c r="A90" s="33" t="s">
        <v>425</v>
      </c>
      <c r="B90" s="33" t="s">
        <v>470</v>
      </c>
      <c r="C90" s="70" t="s">
        <v>143</v>
      </c>
      <c r="D90" s="63">
        <v>39</v>
      </c>
      <c r="E90" s="63" t="s">
        <v>590</v>
      </c>
      <c r="F90" s="63">
        <v>31</v>
      </c>
      <c r="G90" s="127">
        <v>60</v>
      </c>
      <c r="H90" s="71" t="s">
        <v>591</v>
      </c>
      <c r="AMH90" s="6"/>
    </row>
    <row r="91" spans="1:1022" x14ac:dyDescent="0.25">
      <c r="A91" s="33" t="s">
        <v>426</v>
      </c>
      <c r="B91" s="33" t="s">
        <v>471</v>
      </c>
      <c r="C91" s="70" t="s">
        <v>143</v>
      </c>
      <c r="D91" s="63">
        <v>41</v>
      </c>
      <c r="E91" s="63" t="s">
        <v>590</v>
      </c>
      <c r="F91" s="63">
        <v>31</v>
      </c>
      <c r="G91" s="127">
        <v>60</v>
      </c>
      <c r="H91" s="71" t="s">
        <v>591</v>
      </c>
      <c r="AMH91" s="6"/>
    </row>
    <row r="92" spans="1:1022" x14ac:dyDescent="0.25">
      <c r="A92" s="33" t="s">
        <v>427</v>
      </c>
      <c r="B92" s="33" t="s">
        <v>472</v>
      </c>
      <c r="C92" s="70" t="s">
        <v>143</v>
      </c>
      <c r="D92" s="63" t="s">
        <v>592</v>
      </c>
      <c r="E92" s="63">
        <v>372</v>
      </c>
      <c r="F92" s="63">
        <v>30</v>
      </c>
      <c r="G92" s="127">
        <v>40</v>
      </c>
      <c r="H92" s="71" t="s">
        <v>591</v>
      </c>
      <c r="AMH92" s="6"/>
    </row>
    <row r="93" spans="1:1022" x14ac:dyDescent="0.25">
      <c r="A93" s="33" t="s">
        <v>428</v>
      </c>
      <c r="B93" s="33" t="s">
        <v>473</v>
      </c>
      <c r="C93" s="70" t="s">
        <v>143</v>
      </c>
      <c r="D93" s="63" t="s">
        <v>593</v>
      </c>
      <c r="E93" s="63">
        <v>372</v>
      </c>
      <c r="F93" s="63">
        <v>30</v>
      </c>
      <c r="G93" s="127">
        <v>50</v>
      </c>
      <c r="H93" s="71" t="s">
        <v>591</v>
      </c>
      <c r="AMH93" s="6"/>
    </row>
    <row r="94" spans="1:1022" ht="30" x14ac:dyDescent="0.25">
      <c r="A94" s="33" t="s">
        <v>429</v>
      </c>
      <c r="B94" s="33" t="s">
        <v>474</v>
      </c>
      <c r="C94" s="70" t="s">
        <v>134</v>
      </c>
      <c r="D94" s="71">
        <v>10</v>
      </c>
      <c r="E94" s="71">
        <v>926</v>
      </c>
      <c r="F94" s="71">
        <v>31</v>
      </c>
      <c r="G94" s="129">
        <v>120</v>
      </c>
      <c r="H94" s="70" t="s">
        <v>594</v>
      </c>
      <c r="I94" s="18"/>
      <c r="AMH94" s="6"/>
    </row>
    <row r="95" spans="1:1022" ht="30" x14ac:dyDescent="0.25">
      <c r="A95" s="33" t="s">
        <v>430</v>
      </c>
      <c r="B95" s="33" t="s">
        <v>475</v>
      </c>
      <c r="C95" s="70" t="s">
        <v>134</v>
      </c>
      <c r="D95" s="63">
        <v>20</v>
      </c>
      <c r="E95" s="63">
        <v>926</v>
      </c>
      <c r="F95" s="63">
        <v>31</v>
      </c>
      <c r="G95" s="127">
        <v>100</v>
      </c>
      <c r="H95" s="70" t="s">
        <v>594</v>
      </c>
      <c r="I95" s="13"/>
    </row>
    <row r="96" spans="1:1022" ht="30" x14ac:dyDescent="0.25">
      <c r="A96" s="33" t="s">
        <v>431</v>
      </c>
      <c r="B96" s="33" t="s">
        <v>476</v>
      </c>
      <c r="C96" s="70" t="s">
        <v>134</v>
      </c>
      <c r="D96" s="63">
        <v>22</v>
      </c>
      <c r="E96" s="63">
        <v>926</v>
      </c>
      <c r="F96" s="63">
        <v>31</v>
      </c>
      <c r="G96" s="127">
        <v>120</v>
      </c>
      <c r="H96" s="70" t="s">
        <v>594</v>
      </c>
      <c r="I96" s="13"/>
    </row>
    <row r="97" spans="1:1022" ht="30" x14ac:dyDescent="0.25">
      <c r="A97" s="33" t="s">
        <v>432</v>
      </c>
      <c r="B97" s="33" t="s">
        <v>477</v>
      </c>
      <c r="C97" s="70" t="s">
        <v>134</v>
      </c>
      <c r="D97" s="63">
        <v>24</v>
      </c>
      <c r="E97" s="63">
        <v>926</v>
      </c>
      <c r="F97" s="63">
        <v>31</v>
      </c>
      <c r="G97" s="127">
        <v>150</v>
      </c>
      <c r="H97" s="70" t="s">
        <v>594</v>
      </c>
      <c r="I97" s="13"/>
    </row>
    <row r="98" spans="1:1022" ht="30" x14ac:dyDescent="0.25">
      <c r="A98" s="33" t="s">
        <v>433</v>
      </c>
      <c r="B98" s="33" t="s">
        <v>478</v>
      </c>
      <c r="C98" s="62" t="s">
        <v>134</v>
      </c>
      <c r="D98" s="63">
        <v>26</v>
      </c>
      <c r="E98" s="63">
        <v>926</v>
      </c>
      <c r="F98" s="63">
        <v>31</v>
      </c>
      <c r="G98" s="127">
        <v>100</v>
      </c>
      <c r="H98" s="62" t="s">
        <v>594</v>
      </c>
      <c r="I98" s="13"/>
    </row>
    <row r="99" spans="1:1022" ht="30" x14ac:dyDescent="0.25">
      <c r="A99" s="33" t="s">
        <v>434</v>
      </c>
      <c r="B99" s="33" t="s">
        <v>479</v>
      </c>
      <c r="C99" s="62" t="s">
        <v>134</v>
      </c>
      <c r="D99" s="63">
        <v>28</v>
      </c>
      <c r="E99" s="63">
        <v>926</v>
      </c>
      <c r="F99" s="63">
        <v>31</v>
      </c>
      <c r="G99" s="127">
        <v>100</v>
      </c>
      <c r="H99" s="62" t="s">
        <v>594</v>
      </c>
      <c r="I99" s="13"/>
    </row>
    <row r="100" spans="1:1022" ht="30" x14ac:dyDescent="0.25">
      <c r="A100" s="33" t="s">
        <v>435</v>
      </c>
      <c r="B100" s="33" t="s">
        <v>480</v>
      </c>
      <c r="C100" s="62" t="s">
        <v>134</v>
      </c>
      <c r="D100" s="63">
        <v>30</v>
      </c>
      <c r="E100" s="63">
        <v>926</v>
      </c>
      <c r="F100" s="63">
        <v>31</v>
      </c>
      <c r="G100" s="127">
        <v>100</v>
      </c>
      <c r="H100" s="62" t="s">
        <v>594</v>
      </c>
      <c r="I100" s="13"/>
      <c r="AMH100" s="6"/>
    </row>
    <row r="101" spans="1:1022" x14ac:dyDescent="0.25">
      <c r="A101" s="33" t="s">
        <v>436</v>
      </c>
      <c r="B101" s="33" t="s">
        <v>481</v>
      </c>
      <c r="C101" s="62" t="s">
        <v>134</v>
      </c>
      <c r="D101" s="63">
        <v>32</v>
      </c>
      <c r="E101" s="63">
        <v>926</v>
      </c>
      <c r="F101" s="63">
        <v>31</v>
      </c>
      <c r="G101" s="127">
        <v>80</v>
      </c>
      <c r="H101" s="63"/>
      <c r="I101" s="13"/>
      <c r="AMH101" s="6"/>
    </row>
    <row r="102" spans="1:1022" x14ac:dyDescent="0.25">
      <c r="A102" s="33" t="s">
        <v>437</v>
      </c>
      <c r="B102" s="33" t="s">
        <v>482</v>
      </c>
      <c r="C102" s="62" t="s">
        <v>595</v>
      </c>
      <c r="D102" s="72" t="s">
        <v>596</v>
      </c>
      <c r="E102" s="63">
        <v>926</v>
      </c>
      <c r="F102" s="63">
        <v>31</v>
      </c>
      <c r="G102" s="127">
        <v>100</v>
      </c>
      <c r="H102" s="63" t="s">
        <v>597</v>
      </c>
      <c r="I102" s="13"/>
      <c r="AMH102" s="6"/>
    </row>
    <row r="103" spans="1:1022" x14ac:dyDescent="0.25">
      <c r="A103" s="33" t="s">
        <v>438</v>
      </c>
      <c r="B103" s="33" t="s">
        <v>483</v>
      </c>
      <c r="C103" s="62" t="s">
        <v>598</v>
      </c>
      <c r="D103" s="63"/>
      <c r="E103" s="63">
        <v>926</v>
      </c>
      <c r="F103" s="63">
        <v>31</v>
      </c>
      <c r="G103" s="127">
        <v>130</v>
      </c>
      <c r="H103" s="63" t="s">
        <v>597</v>
      </c>
    </row>
    <row r="104" spans="1:1022" ht="37.5" customHeight="1" x14ac:dyDescent="0.25">
      <c r="A104" s="33" t="s">
        <v>439</v>
      </c>
      <c r="B104" s="33" t="s">
        <v>484</v>
      </c>
      <c r="C104" s="70" t="s">
        <v>599</v>
      </c>
      <c r="D104" s="71">
        <v>42</v>
      </c>
      <c r="E104" s="71" t="s">
        <v>600</v>
      </c>
      <c r="F104" s="71">
        <v>31</v>
      </c>
      <c r="G104" s="129">
        <v>150</v>
      </c>
      <c r="H104" s="70" t="s">
        <v>601</v>
      </c>
      <c r="I104" s="5"/>
      <c r="AMH104" s="6"/>
    </row>
    <row r="105" spans="1:1022" x14ac:dyDescent="0.25">
      <c r="A105" s="33" t="s">
        <v>440</v>
      </c>
      <c r="B105" s="33" t="s">
        <v>485</v>
      </c>
      <c r="C105" s="70" t="s">
        <v>269</v>
      </c>
      <c r="D105" s="71" t="s">
        <v>627</v>
      </c>
      <c r="E105" s="71" t="s">
        <v>628</v>
      </c>
      <c r="F105" s="71">
        <v>6</v>
      </c>
      <c r="G105" s="129">
        <v>60</v>
      </c>
      <c r="H105" s="71" t="s">
        <v>629</v>
      </c>
      <c r="I105" s="5"/>
    </row>
    <row r="106" spans="1:1022" x14ac:dyDescent="0.25">
      <c r="A106" s="33" t="s">
        <v>441</v>
      </c>
      <c r="B106" s="33" t="s">
        <v>486</v>
      </c>
      <c r="C106" s="62" t="s">
        <v>269</v>
      </c>
      <c r="D106" s="63">
        <v>590</v>
      </c>
      <c r="E106" s="63" t="s">
        <v>630</v>
      </c>
      <c r="F106" s="63">
        <v>6</v>
      </c>
      <c r="G106" s="127">
        <v>60</v>
      </c>
      <c r="H106" s="63" t="s">
        <v>631</v>
      </c>
    </row>
    <row r="107" spans="1:1022" x14ac:dyDescent="0.25">
      <c r="A107" s="33" t="s">
        <v>442</v>
      </c>
      <c r="B107" s="33" t="s">
        <v>487</v>
      </c>
      <c r="C107" s="62" t="s">
        <v>119</v>
      </c>
      <c r="D107" s="63" t="s">
        <v>632</v>
      </c>
      <c r="E107" s="63">
        <v>1049</v>
      </c>
      <c r="F107" s="63">
        <v>43</v>
      </c>
      <c r="G107" s="127">
        <v>180</v>
      </c>
      <c r="H107" s="63" t="s">
        <v>633</v>
      </c>
      <c r="I107" s="13"/>
    </row>
    <row r="108" spans="1:1022" x14ac:dyDescent="0.25">
      <c r="A108" s="33" t="s">
        <v>443</v>
      </c>
      <c r="B108" s="33" t="s">
        <v>488</v>
      </c>
      <c r="C108" s="62" t="s">
        <v>634</v>
      </c>
      <c r="D108" s="63">
        <v>24</v>
      </c>
      <c r="E108" s="63" t="s">
        <v>635</v>
      </c>
      <c r="F108" s="63">
        <v>42</v>
      </c>
      <c r="G108" s="127">
        <v>80</v>
      </c>
      <c r="H108" s="63" t="s">
        <v>639</v>
      </c>
      <c r="I108" s="13"/>
    </row>
    <row r="109" spans="1:1022" x14ac:dyDescent="0.25">
      <c r="A109" s="33" t="s">
        <v>444</v>
      </c>
      <c r="B109" s="33" t="s">
        <v>489</v>
      </c>
      <c r="C109" s="62" t="s">
        <v>636</v>
      </c>
      <c r="D109" s="63">
        <v>2</v>
      </c>
      <c r="E109" s="63">
        <v>50</v>
      </c>
      <c r="F109" s="63">
        <v>19</v>
      </c>
      <c r="G109" s="127">
        <v>80</v>
      </c>
      <c r="H109" s="63" t="s">
        <v>640</v>
      </c>
      <c r="I109" s="13"/>
    </row>
    <row r="110" spans="1:1022" x14ac:dyDescent="0.25">
      <c r="A110" s="33" t="s">
        <v>445</v>
      </c>
      <c r="B110" s="33" t="s">
        <v>490</v>
      </c>
      <c r="C110" s="62" t="s">
        <v>637</v>
      </c>
      <c r="D110" s="63">
        <v>19</v>
      </c>
      <c r="E110" s="63" t="s">
        <v>638</v>
      </c>
      <c r="F110" s="63">
        <v>16</v>
      </c>
      <c r="G110" s="127">
        <v>160</v>
      </c>
      <c r="H110" s="63" t="s">
        <v>639</v>
      </c>
      <c r="I110" s="13"/>
    </row>
    <row r="111" spans="1:1022" x14ac:dyDescent="0.25">
      <c r="A111" s="33" t="s">
        <v>446</v>
      </c>
      <c r="B111" s="33" t="s">
        <v>491</v>
      </c>
      <c r="C111" s="62" t="s">
        <v>641</v>
      </c>
      <c r="D111" s="63">
        <v>61</v>
      </c>
      <c r="E111" s="63">
        <v>96</v>
      </c>
      <c r="F111" s="63">
        <v>21</v>
      </c>
      <c r="G111" s="127">
        <v>170</v>
      </c>
      <c r="H111" s="63" t="s">
        <v>639</v>
      </c>
      <c r="I111" s="13"/>
    </row>
    <row r="112" spans="1:1022" x14ac:dyDescent="0.25">
      <c r="A112" s="33" t="s">
        <v>447</v>
      </c>
      <c r="B112" s="33" t="s">
        <v>492</v>
      </c>
      <c r="C112" s="62" t="s">
        <v>263</v>
      </c>
      <c r="D112" s="63" t="s">
        <v>642</v>
      </c>
      <c r="E112" s="63">
        <v>96</v>
      </c>
      <c r="F112" s="63">
        <v>21</v>
      </c>
      <c r="G112" s="127">
        <v>180</v>
      </c>
      <c r="H112" s="63" t="s">
        <v>639</v>
      </c>
      <c r="I112" s="13"/>
    </row>
    <row r="113" spans="1:9" x14ac:dyDescent="0.25">
      <c r="A113" s="33" t="s">
        <v>448</v>
      </c>
      <c r="B113" s="33" t="s">
        <v>493</v>
      </c>
      <c r="C113" s="62" t="s">
        <v>263</v>
      </c>
      <c r="D113" s="63">
        <v>5.7</v>
      </c>
      <c r="E113" s="63" t="s">
        <v>643</v>
      </c>
      <c r="F113" s="63">
        <v>19</v>
      </c>
      <c r="G113" s="127">
        <v>80</v>
      </c>
      <c r="H113" s="63" t="s">
        <v>639</v>
      </c>
      <c r="I113" s="13"/>
    </row>
    <row r="114" spans="1:9" x14ac:dyDescent="0.25">
      <c r="A114" s="33" t="s">
        <v>449</v>
      </c>
      <c r="B114" s="33" t="s">
        <v>494</v>
      </c>
      <c r="C114" s="62" t="s">
        <v>263</v>
      </c>
      <c r="D114" s="63" t="s">
        <v>644</v>
      </c>
      <c r="E114" s="63" t="s">
        <v>645</v>
      </c>
      <c r="F114" s="63">
        <v>21</v>
      </c>
      <c r="G114" s="127">
        <v>80</v>
      </c>
      <c r="H114" s="63" t="s">
        <v>639</v>
      </c>
      <c r="I114" s="13"/>
    </row>
    <row r="115" spans="1:9" x14ac:dyDescent="0.25">
      <c r="A115" s="33" t="s">
        <v>450</v>
      </c>
      <c r="B115" s="33" t="s">
        <v>495</v>
      </c>
      <c r="C115" s="62" t="s">
        <v>263</v>
      </c>
      <c r="D115" s="63">
        <v>67</v>
      </c>
      <c r="E115" s="63" t="s">
        <v>646</v>
      </c>
      <c r="F115" s="63">
        <v>21</v>
      </c>
      <c r="G115" s="127">
        <v>500</v>
      </c>
      <c r="H115" s="63" t="s">
        <v>647</v>
      </c>
      <c r="I115" s="13"/>
    </row>
    <row r="116" spans="1:9" x14ac:dyDescent="0.25">
      <c r="A116" s="33" t="s">
        <v>451</v>
      </c>
      <c r="B116" s="33" t="s">
        <v>496</v>
      </c>
      <c r="C116" s="62" t="s">
        <v>263</v>
      </c>
      <c r="D116" s="63" t="s">
        <v>648</v>
      </c>
      <c r="E116" s="63" t="s">
        <v>649</v>
      </c>
      <c r="F116" s="63">
        <v>21</v>
      </c>
      <c r="G116" s="127">
        <v>75</v>
      </c>
      <c r="H116" s="63" t="s">
        <v>639</v>
      </c>
      <c r="I116" s="13"/>
    </row>
    <row r="117" spans="1:9" x14ac:dyDescent="0.25">
      <c r="A117" s="33" t="s">
        <v>452</v>
      </c>
      <c r="B117" s="33" t="s">
        <v>497</v>
      </c>
      <c r="C117" s="62" t="s">
        <v>650</v>
      </c>
      <c r="D117" s="63">
        <v>33</v>
      </c>
      <c r="E117" s="63">
        <v>1</v>
      </c>
      <c r="F117" s="63">
        <v>16</v>
      </c>
      <c r="G117" s="127">
        <v>75</v>
      </c>
      <c r="H117" s="63" t="s">
        <v>639</v>
      </c>
      <c r="I117" s="13"/>
    </row>
    <row r="118" spans="1:9" x14ac:dyDescent="0.25">
      <c r="A118" s="33" t="s">
        <v>453</v>
      </c>
      <c r="B118" s="33" t="s">
        <v>498</v>
      </c>
      <c r="C118" s="62" t="s">
        <v>650</v>
      </c>
      <c r="D118" s="63">
        <v>78</v>
      </c>
      <c r="E118" s="63">
        <v>633</v>
      </c>
      <c r="F118" s="63">
        <v>16</v>
      </c>
      <c r="G118" s="127">
        <v>50</v>
      </c>
      <c r="H118" s="63" t="s">
        <v>639</v>
      </c>
      <c r="I118" s="13"/>
    </row>
    <row r="119" spans="1:9" x14ac:dyDescent="0.25">
      <c r="A119" s="33" t="s">
        <v>454</v>
      </c>
      <c r="B119" s="33" t="s">
        <v>499</v>
      </c>
      <c r="C119" s="62" t="s">
        <v>650</v>
      </c>
      <c r="D119" s="63">
        <v>54</v>
      </c>
      <c r="E119" s="63" t="s">
        <v>651</v>
      </c>
      <c r="F119" s="63">
        <v>16</v>
      </c>
      <c r="G119" s="127">
        <v>100</v>
      </c>
      <c r="H119" s="63" t="s">
        <v>639</v>
      </c>
      <c r="I119" s="13"/>
    </row>
    <row r="120" spans="1:9" x14ac:dyDescent="0.25">
      <c r="A120" s="33" t="s">
        <v>455</v>
      </c>
      <c r="B120" s="33" t="s">
        <v>500</v>
      </c>
      <c r="C120" s="62" t="s">
        <v>650</v>
      </c>
      <c r="D120" s="63">
        <v>44</v>
      </c>
      <c r="E120" s="63" t="s">
        <v>652</v>
      </c>
      <c r="F120" s="63">
        <v>16</v>
      </c>
      <c r="G120" s="127">
        <v>80</v>
      </c>
      <c r="H120" s="63" t="s">
        <v>639</v>
      </c>
      <c r="I120" s="13"/>
    </row>
    <row r="121" spans="1:9" x14ac:dyDescent="0.25">
      <c r="A121" s="33" t="s">
        <v>456</v>
      </c>
      <c r="B121" s="33" t="s">
        <v>501</v>
      </c>
      <c r="C121" s="62" t="s">
        <v>650</v>
      </c>
      <c r="D121" s="63" t="s">
        <v>653</v>
      </c>
      <c r="E121" s="63" t="s">
        <v>654</v>
      </c>
      <c r="F121" s="63">
        <v>16</v>
      </c>
      <c r="G121" s="127">
        <v>450</v>
      </c>
      <c r="H121" s="63" t="s">
        <v>639</v>
      </c>
      <c r="I121" s="13"/>
    </row>
    <row r="122" spans="1:9" x14ac:dyDescent="0.25">
      <c r="A122" s="33" t="s">
        <v>457</v>
      </c>
      <c r="B122" s="33" t="s">
        <v>502</v>
      </c>
      <c r="C122" s="62" t="s">
        <v>650</v>
      </c>
      <c r="D122" s="63">
        <v>38</v>
      </c>
      <c r="E122" s="63" t="s">
        <v>655</v>
      </c>
      <c r="F122" s="63">
        <v>16</v>
      </c>
      <c r="G122" s="130">
        <v>100</v>
      </c>
      <c r="H122" s="63" t="s">
        <v>639</v>
      </c>
      <c r="I122" s="13"/>
    </row>
    <row r="123" spans="1:9" x14ac:dyDescent="0.25">
      <c r="A123" s="33" t="s">
        <v>458</v>
      </c>
      <c r="B123" s="33" t="s">
        <v>503</v>
      </c>
      <c r="C123" s="62" t="s">
        <v>650</v>
      </c>
      <c r="D123" s="63">
        <v>20</v>
      </c>
      <c r="E123" s="63" t="s">
        <v>656</v>
      </c>
      <c r="F123" s="63">
        <v>16</v>
      </c>
      <c r="G123" s="127">
        <v>150</v>
      </c>
      <c r="H123" s="63" t="s">
        <v>639</v>
      </c>
    </row>
    <row r="124" spans="1:9" x14ac:dyDescent="0.25">
      <c r="A124" s="33" t="s">
        <v>459</v>
      </c>
      <c r="B124" s="33" t="s">
        <v>504</v>
      </c>
      <c r="C124" s="62" t="s">
        <v>650</v>
      </c>
      <c r="D124" s="63">
        <v>16</v>
      </c>
      <c r="E124" s="63" t="s">
        <v>657</v>
      </c>
      <c r="F124" s="63">
        <v>6</v>
      </c>
      <c r="G124" s="127">
        <v>500</v>
      </c>
      <c r="H124" s="63" t="s">
        <v>658</v>
      </c>
    </row>
    <row r="125" spans="1:9" x14ac:dyDescent="0.25">
      <c r="A125" s="33" t="s">
        <v>460</v>
      </c>
      <c r="B125" s="33" t="s">
        <v>505</v>
      </c>
      <c r="C125" s="62" t="s">
        <v>650</v>
      </c>
      <c r="D125" s="63" t="s">
        <v>659</v>
      </c>
      <c r="E125" s="63" t="s">
        <v>660</v>
      </c>
      <c r="F125" s="63">
        <v>6</v>
      </c>
      <c r="G125" s="127">
        <v>220</v>
      </c>
      <c r="H125" s="63" t="s">
        <v>639</v>
      </c>
    </row>
    <row r="126" spans="1:9" x14ac:dyDescent="0.25">
      <c r="A126" s="33" t="s">
        <v>461</v>
      </c>
      <c r="B126" s="33" t="s">
        <v>506</v>
      </c>
      <c r="C126" s="62" t="s">
        <v>661</v>
      </c>
      <c r="D126" s="63">
        <v>32</v>
      </c>
      <c r="E126" s="63" t="s">
        <v>662</v>
      </c>
      <c r="F126" s="63">
        <v>43</v>
      </c>
      <c r="G126" s="127">
        <v>90</v>
      </c>
      <c r="H126" s="63" t="s">
        <v>663</v>
      </c>
    </row>
    <row r="127" spans="1:9" x14ac:dyDescent="0.25">
      <c r="A127" s="33" t="s">
        <v>462</v>
      </c>
      <c r="B127" s="33" t="s">
        <v>507</v>
      </c>
      <c r="C127" s="62" t="s">
        <v>665</v>
      </c>
      <c r="D127" s="63" t="s">
        <v>666</v>
      </c>
      <c r="E127" s="63" t="s">
        <v>664</v>
      </c>
      <c r="F127" s="63">
        <v>43</v>
      </c>
      <c r="G127" s="127">
        <v>120</v>
      </c>
      <c r="H127" s="63" t="s">
        <v>667</v>
      </c>
    </row>
    <row r="128" spans="1:9" x14ac:dyDescent="0.25">
      <c r="A128" s="33" t="s">
        <v>463</v>
      </c>
      <c r="B128" s="33" t="s">
        <v>508</v>
      </c>
      <c r="C128" s="62" t="s">
        <v>668</v>
      </c>
      <c r="D128" s="63">
        <v>2</v>
      </c>
      <c r="E128" s="72" t="s">
        <v>585</v>
      </c>
      <c r="F128" s="63">
        <v>20</v>
      </c>
      <c r="G128" s="127">
        <v>100</v>
      </c>
      <c r="H128" s="63" t="s">
        <v>669</v>
      </c>
    </row>
    <row r="129" spans="1:9" x14ac:dyDescent="0.25">
      <c r="A129" s="33" t="s">
        <v>464</v>
      </c>
      <c r="B129" s="33" t="s">
        <v>509</v>
      </c>
      <c r="C129" s="62" t="s">
        <v>668</v>
      </c>
      <c r="D129" s="63">
        <v>13</v>
      </c>
      <c r="E129" s="72" t="s">
        <v>671</v>
      </c>
      <c r="F129" s="63">
        <v>16</v>
      </c>
      <c r="G129" s="127">
        <v>62</v>
      </c>
      <c r="H129" s="63" t="s">
        <v>669</v>
      </c>
    </row>
    <row r="130" spans="1:9" x14ac:dyDescent="0.25">
      <c r="A130" s="33" t="s">
        <v>465</v>
      </c>
      <c r="B130" s="33" t="s">
        <v>510</v>
      </c>
      <c r="C130" s="62" t="s">
        <v>672</v>
      </c>
      <c r="D130" s="63" t="s">
        <v>673</v>
      </c>
      <c r="E130" s="72" t="s">
        <v>264</v>
      </c>
      <c r="F130" s="63">
        <v>21</v>
      </c>
      <c r="G130" s="127">
        <v>420</v>
      </c>
      <c r="H130" s="63" t="s">
        <v>674</v>
      </c>
    </row>
    <row r="131" spans="1:9" ht="30" x14ac:dyDescent="0.25">
      <c r="A131" s="33" t="s">
        <v>466</v>
      </c>
      <c r="B131" s="33" t="s">
        <v>511</v>
      </c>
      <c r="C131" s="73" t="s">
        <v>181</v>
      </c>
      <c r="D131" s="74" t="s">
        <v>735</v>
      </c>
      <c r="E131" s="75" t="s">
        <v>736</v>
      </c>
      <c r="F131" s="74">
        <v>41</v>
      </c>
      <c r="G131" s="76">
        <f>34+4.8+23+30</f>
        <v>91.8</v>
      </c>
      <c r="H131" s="75" t="s">
        <v>737</v>
      </c>
    </row>
    <row r="132" spans="1:9" x14ac:dyDescent="0.25">
      <c r="A132" s="33" t="s">
        <v>467</v>
      </c>
      <c r="B132" s="33" t="s">
        <v>512</v>
      </c>
      <c r="C132" s="77" t="s">
        <v>744</v>
      </c>
      <c r="D132" s="77">
        <v>14</v>
      </c>
      <c r="E132" s="77">
        <v>482</v>
      </c>
      <c r="F132" s="77">
        <v>42</v>
      </c>
      <c r="G132" s="131">
        <v>80</v>
      </c>
      <c r="H132" s="77" t="s">
        <v>745</v>
      </c>
      <c r="I132" s="13"/>
    </row>
    <row r="133" spans="1:9" x14ac:dyDescent="0.25">
      <c r="A133" s="33" t="s">
        <v>468</v>
      </c>
      <c r="B133" s="116" t="s">
        <v>670</v>
      </c>
      <c r="C133" s="117" t="s">
        <v>273</v>
      </c>
      <c r="D133" s="117">
        <v>41</v>
      </c>
      <c r="E133" s="117" t="s">
        <v>792</v>
      </c>
      <c r="F133" s="117">
        <v>8</v>
      </c>
      <c r="G133" s="132">
        <v>150</v>
      </c>
      <c r="H133" s="117" t="s">
        <v>133</v>
      </c>
      <c r="I133" s="32"/>
    </row>
    <row r="134" spans="1:9" x14ac:dyDescent="0.25">
      <c r="A134" s="33" t="s">
        <v>469</v>
      </c>
      <c r="B134" s="116" t="s">
        <v>513</v>
      </c>
      <c r="C134" s="117" t="s">
        <v>273</v>
      </c>
      <c r="D134" s="117">
        <v>10</v>
      </c>
      <c r="E134" s="117">
        <v>218</v>
      </c>
      <c r="F134" s="117">
        <v>8</v>
      </c>
      <c r="G134" s="132">
        <v>400</v>
      </c>
      <c r="H134" s="117" t="s">
        <v>344</v>
      </c>
      <c r="I134" s="32"/>
    </row>
    <row r="135" spans="1:9" x14ac:dyDescent="0.25">
      <c r="A135" s="33" t="s">
        <v>470</v>
      </c>
      <c r="B135" s="116" t="s">
        <v>514</v>
      </c>
      <c r="C135" s="117" t="s">
        <v>273</v>
      </c>
      <c r="D135" s="117">
        <v>15</v>
      </c>
      <c r="E135" s="117">
        <v>202</v>
      </c>
      <c r="F135" s="117">
        <v>8</v>
      </c>
      <c r="G135" s="132">
        <v>170</v>
      </c>
      <c r="H135" s="117" t="s">
        <v>793</v>
      </c>
      <c r="I135" s="32"/>
    </row>
    <row r="136" spans="1:9" ht="30" x14ac:dyDescent="0.25">
      <c r="A136" s="33" t="s">
        <v>471</v>
      </c>
      <c r="B136" s="116" t="s">
        <v>515</v>
      </c>
      <c r="C136" s="118" t="s">
        <v>773</v>
      </c>
      <c r="D136" s="118">
        <v>21</v>
      </c>
      <c r="E136" s="117" t="s">
        <v>774</v>
      </c>
      <c r="F136" s="117">
        <v>28</v>
      </c>
      <c r="G136" s="132">
        <v>300</v>
      </c>
      <c r="H136" s="119" t="s">
        <v>775</v>
      </c>
      <c r="I136" s="13"/>
    </row>
    <row r="137" spans="1:9" x14ac:dyDescent="0.25">
      <c r="A137" s="33" t="s">
        <v>472</v>
      </c>
      <c r="B137" s="116" t="s">
        <v>516</v>
      </c>
      <c r="C137" s="117" t="s">
        <v>776</v>
      </c>
      <c r="D137" s="117">
        <v>19</v>
      </c>
      <c r="E137" s="117" t="s">
        <v>777</v>
      </c>
      <c r="F137" s="117">
        <v>31</v>
      </c>
      <c r="G137" s="132">
        <v>250</v>
      </c>
      <c r="H137" s="117" t="s">
        <v>778</v>
      </c>
      <c r="I137" s="13"/>
    </row>
    <row r="138" spans="1:9" ht="30" x14ac:dyDescent="0.25">
      <c r="A138" s="33" t="s">
        <v>473</v>
      </c>
      <c r="B138" s="116" t="s">
        <v>517</v>
      </c>
      <c r="C138" s="118" t="s">
        <v>779</v>
      </c>
      <c r="D138" s="118">
        <v>12</v>
      </c>
      <c r="E138" s="118" t="s">
        <v>780</v>
      </c>
      <c r="F138" s="118">
        <v>6</v>
      </c>
      <c r="G138" s="133">
        <v>400</v>
      </c>
      <c r="H138" s="120" t="s">
        <v>781</v>
      </c>
      <c r="I138" s="13"/>
    </row>
    <row r="139" spans="1:9" ht="30" x14ac:dyDescent="0.25">
      <c r="A139" s="33" t="s">
        <v>474</v>
      </c>
      <c r="B139" s="116" t="s">
        <v>518</v>
      </c>
      <c r="C139" s="118" t="s">
        <v>782</v>
      </c>
      <c r="D139" s="118">
        <v>2</v>
      </c>
      <c r="E139" s="118" t="s">
        <v>785</v>
      </c>
      <c r="F139" s="118">
        <v>5</v>
      </c>
      <c r="G139" s="133">
        <v>160</v>
      </c>
      <c r="H139" s="120" t="s">
        <v>784</v>
      </c>
      <c r="I139" s="13"/>
    </row>
    <row r="140" spans="1:9" x14ac:dyDescent="0.25">
      <c r="A140" s="33" t="s">
        <v>475</v>
      </c>
      <c r="B140" s="116" t="s">
        <v>519</v>
      </c>
      <c r="C140" s="118" t="s">
        <v>782</v>
      </c>
      <c r="D140" s="118">
        <v>8</v>
      </c>
      <c r="E140" s="118">
        <v>45</v>
      </c>
      <c r="F140" s="118">
        <v>5</v>
      </c>
      <c r="G140" s="133">
        <v>130</v>
      </c>
      <c r="H140" s="118" t="s">
        <v>783</v>
      </c>
      <c r="I140" s="13"/>
    </row>
    <row r="141" spans="1:9" x14ac:dyDescent="0.25">
      <c r="A141" s="33" t="s">
        <v>476</v>
      </c>
      <c r="B141" s="117" t="s">
        <v>764</v>
      </c>
      <c r="C141" s="117" t="s">
        <v>808</v>
      </c>
      <c r="D141" s="117">
        <v>83</v>
      </c>
      <c r="E141" s="117" t="s">
        <v>296</v>
      </c>
      <c r="F141" s="117">
        <v>28</v>
      </c>
      <c r="G141" s="132">
        <v>700</v>
      </c>
      <c r="H141" s="117" t="s">
        <v>809</v>
      </c>
      <c r="I141" s="32"/>
    </row>
    <row r="142" spans="1:9" x14ac:dyDescent="0.25">
      <c r="A142" s="33" t="s">
        <v>477</v>
      </c>
      <c r="B142" s="117" t="s">
        <v>770</v>
      </c>
      <c r="C142" s="117" t="s">
        <v>581</v>
      </c>
      <c r="D142" s="117">
        <v>88</v>
      </c>
      <c r="E142" s="121" t="s">
        <v>810</v>
      </c>
      <c r="F142" s="117">
        <v>54</v>
      </c>
      <c r="G142" s="132">
        <v>20</v>
      </c>
      <c r="H142" s="117" t="s">
        <v>811</v>
      </c>
      <c r="I142" s="32"/>
    </row>
    <row r="143" spans="1:9" x14ac:dyDescent="0.25">
      <c r="A143" s="33" t="s">
        <v>478</v>
      </c>
      <c r="B143" s="118" t="s">
        <v>801</v>
      </c>
      <c r="C143" s="118" t="s">
        <v>767</v>
      </c>
      <c r="D143" s="118" t="s">
        <v>812</v>
      </c>
      <c r="E143" s="118" t="s">
        <v>813</v>
      </c>
      <c r="F143" s="118">
        <v>19</v>
      </c>
      <c r="G143" s="133">
        <v>300</v>
      </c>
      <c r="H143" s="118" t="s">
        <v>814</v>
      </c>
      <c r="I143" s="32"/>
    </row>
    <row r="144" spans="1:9" x14ac:dyDescent="0.25">
      <c r="A144" s="28"/>
      <c r="B144" s="28"/>
      <c r="C144" s="28"/>
      <c r="D144" s="28"/>
      <c r="E144" s="29" t="s">
        <v>678</v>
      </c>
      <c r="F144" s="28"/>
      <c r="G144" s="29">
        <f>SUM(__xlnm._FilterDatabase_1[Powierzchnia (m2)])</f>
        <v>47953.8</v>
      </c>
      <c r="H144" s="28"/>
      <c r="I144" s="27"/>
    </row>
    <row r="152" ht="21" customHeight="1" x14ac:dyDescent="0.25"/>
    <row r="153" ht="21" customHeight="1" x14ac:dyDescent="0.25"/>
  </sheetData>
  <mergeCells count="3">
    <mergeCell ref="A1:H1"/>
    <mergeCell ref="J4:M4"/>
    <mergeCell ref="J78:L82"/>
  </mergeCells>
  <phoneticPr fontId="14" type="noConversion"/>
  <pageMargins left="0.70826771653543308" right="0.70826771653543308" top="0.87677165354330699" bottom="1.1417322834645671" header="0.31535433070866109" footer="0.74803149606299213"/>
  <pageSetup paperSize="9" scale="21" orientation="landscape" r:id="rId1"/>
  <headerFooter alignWithMargins="0">
    <oddHeader xml:space="preserve">&amp;R&amp;"Calibri,Regular"Zadanie 2 - Załącznik nr 1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D79"/>
  <sheetViews>
    <sheetView tabSelected="1" workbookViewId="0">
      <selection activeCell="C89" sqref="C89"/>
    </sheetView>
  </sheetViews>
  <sheetFormatPr defaultColWidth="9.140625" defaultRowHeight="15" x14ac:dyDescent="0.25"/>
  <cols>
    <col min="1" max="1" width="9.28515625" style="1" customWidth="1"/>
    <col min="2" max="2" width="23.5703125" style="1" customWidth="1"/>
    <col min="3" max="3" width="28" style="1" bestFit="1" customWidth="1"/>
    <col min="4" max="4" width="19.5703125" style="1" customWidth="1"/>
    <col min="5" max="5" width="16" style="1" customWidth="1"/>
    <col min="6" max="6" width="9.28515625" style="1" customWidth="1"/>
    <col min="7" max="7" width="17.5703125" style="1" customWidth="1"/>
    <col min="8" max="8" width="67.85546875" style="1" customWidth="1"/>
    <col min="9" max="1018" width="9.28515625" style="1" customWidth="1"/>
    <col min="1019" max="1019" width="10.28515625" style="6" customWidth="1"/>
    <col min="1020" max="16384" width="9.140625" style="6"/>
  </cols>
  <sheetData>
    <row r="1" spans="1:9" ht="19.5" customHeight="1" x14ac:dyDescent="0.25">
      <c r="A1" s="144" t="s">
        <v>292</v>
      </c>
      <c r="B1" s="144"/>
      <c r="C1" s="144"/>
      <c r="D1" s="144"/>
      <c r="E1" s="144"/>
      <c r="F1" s="144"/>
      <c r="G1" s="144"/>
      <c r="H1" s="144"/>
    </row>
    <row r="2" spans="1:9" ht="30" customHeight="1" x14ac:dyDescent="0.2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9" x14ac:dyDescent="0.25">
      <c r="A3" s="4" t="s">
        <v>9</v>
      </c>
      <c r="B3" s="33" t="s">
        <v>520</v>
      </c>
      <c r="C3" s="34" t="s">
        <v>293</v>
      </c>
      <c r="D3" s="33"/>
      <c r="E3" s="34" t="s">
        <v>72</v>
      </c>
      <c r="F3" s="33">
        <v>25</v>
      </c>
      <c r="G3" s="35">
        <v>200</v>
      </c>
      <c r="H3" s="34" t="s">
        <v>294</v>
      </c>
    </row>
    <row r="4" spans="1:9" ht="30" x14ac:dyDescent="0.25">
      <c r="A4" s="4" t="s">
        <v>13</v>
      </c>
      <c r="B4" s="33" t="s">
        <v>521</v>
      </c>
      <c r="C4" s="34" t="s">
        <v>295</v>
      </c>
      <c r="D4" s="33">
        <v>8</v>
      </c>
      <c r="E4" s="34" t="s">
        <v>755</v>
      </c>
      <c r="F4" s="33" t="str">
        <f>RIGHT(E4,2)</f>
        <v>33</v>
      </c>
      <c r="G4" s="35">
        <v>400</v>
      </c>
      <c r="H4" s="34" t="s">
        <v>617</v>
      </c>
    </row>
    <row r="5" spans="1:9" x14ac:dyDescent="0.25">
      <c r="A5" s="4" t="s">
        <v>17</v>
      </c>
      <c r="B5" s="33" t="s">
        <v>522</v>
      </c>
      <c r="C5" s="34" t="s">
        <v>227</v>
      </c>
      <c r="D5" s="31"/>
      <c r="E5" s="34" t="s">
        <v>296</v>
      </c>
      <c r="F5" s="33">
        <v>28</v>
      </c>
      <c r="G5" s="78">
        <v>1000</v>
      </c>
      <c r="H5" s="34" t="s">
        <v>297</v>
      </c>
    </row>
    <row r="6" spans="1:9" ht="30" x14ac:dyDescent="0.25">
      <c r="A6" s="4" t="s">
        <v>22</v>
      </c>
      <c r="B6" s="33" t="s">
        <v>523</v>
      </c>
      <c r="C6" s="34" t="s">
        <v>14</v>
      </c>
      <c r="D6" s="33">
        <v>104</v>
      </c>
      <c r="E6" s="34" t="s">
        <v>397</v>
      </c>
      <c r="F6" s="33" t="s">
        <v>298</v>
      </c>
      <c r="G6" s="35">
        <v>90</v>
      </c>
      <c r="H6" s="34" t="s">
        <v>299</v>
      </c>
    </row>
    <row r="7" spans="1:9" ht="30" x14ac:dyDescent="0.25">
      <c r="A7" s="4" t="s">
        <v>25</v>
      </c>
      <c r="B7" s="33" t="s">
        <v>524</v>
      </c>
      <c r="C7" s="34" t="s">
        <v>300</v>
      </c>
      <c r="D7" s="33" t="s">
        <v>301</v>
      </c>
      <c r="E7" s="34" t="s">
        <v>396</v>
      </c>
      <c r="F7" s="33" t="s">
        <v>27</v>
      </c>
      <c r="G7" s="35">
        <v>130</v>
      </c>
      <c r="H7" s="34" t="s">
        <v>302</v>
      </c>
    </row>
    <row r="8" spans="1:9" x14ac:dyDescent="0.25">
      <c r="A8" s="4" t="s">
        <v>30</v>
      </c>
      <c r="B8" s="33" t="s">
        <v>525</v>
      </c>
      <c r="C8" s="34" t="s">
        <v>303</v>
      </c>
      <c r="D8" s="33" t="s">
        <v>304</v>
      </c>
      <c r="E8" s="34" t="s">
        <v>305</v>
      </c>
      <c r="F8" s="33">
        <v>6</v>
      </c>
      <c r="G8" s="35">
        <v>80</v>
      </c>
      <c r="H8" s="34" t="s">
        <v>306</v>
      </c>
    </row>
    <row r="9" spans="1:9" ht="30" x14ac:dyDescent="0.25">
      <c r="A9" s="4" t="s">
        <v>36</v>
      </c>
      <c r="B9" s="33" t="s">
        <v>526</v>
      </c>
      <c r="C9" s="34" t="s">
        <v>307</v>
      </c>
      <c r="D9" s="33" t="s">
        <v>308</v>
      </c>
      <c r="E9" s="34" t="s">
        <v>393</v>
      </c>
      <c r="F9" s="33" t="s">
        <v>39</v>
      </c>
      <c r="G9" s="35">
        <v>210</v>
      </c>
      <c r="H9" s="34" t="s">
        <v>309</v>
      </c>
    </row>
    <row r="10" spans="1:9" x14ac:dyDescent="0.25">
      <c r="A10" s="4" t="s">
        <v>41</v>
      </c>
      <c r="B10" s="33" t="s">
        <v>527</v>
      </c>
      <c r="C10" s="34" t="s">
        <v>310</v>
      </c>
      <c r="D10" s="33" t="s">
        <v>311</v>
      </c>
      <c r="E10" s="34">
        <v>443.43900000000002</v>
      </c>
      <c r="F10" s="33" t="s">
        <v>39</v>
      </c>
      <c r="G10" s="35">
        <v>110</v>
      </c>
      <c r="H10" s="34" t="s">
        <v>312</v>
      </c>
    </row>
    <row r="11" spans="1:9" x14ac:dyDescent="0.25">
      <c r="A11" s="4" t="s">
        <v>44</v>
      </c>
      <c r="B11" s="33" t="s">
        <v>528</v>
      </c>
      <c r="C11" s="34" t="s">
        <v>310</v>
      </c>
      <c r="D11" s="33">
        <v>92</v>
      </c>
      <c r="E11" s="34" t="s">
        <v>395</v>
      </c>
      <c r="F11" s="33" t="s">
        <v>298</v>
      </c>
      <c r="G11" s="35">
        <v>163</v>
      </c>
      <c r="H11" s="34" t="s">
        <v>313</v>
      </c>
    </row>
    <row r="12" spans="1:9" x14ac:dyDescent="0.25">
      <c r="A12" s="4" t="s">
        <v>49</v>
      </c>
      <c r="B12" s="33" t="s">
        <v>529</v>
      </c>
      <c r="C12" s="34" t="s">
        <v>310</v>
      </c>
      <c r="D12" s="33">
        <v>129</v>
      </c>
      <c r="E12" s="34" t="s">
        <v>394</v>
      </c>
      <c r="F12" s="33" t="s">
        <v>39</v>
      </c>
      <c r="G12" s="35">
        <v>124</v>
      </c>
      <c r="H12" s="34" t="s">
        <v>314</v>
      </c>
    </row>
    <row r="13" spans="1:9" ht="48.75" customHeight="1" x14ac:dyDescent="0.25">
      <c r="A13" s="4" t="s">
        <v>52</v>
      </c>
      <c r="B13" s="33" t="s">
        <v>530</v>
      </c>
      <c r="C13" s="34" t="s">
        <v>310</v>
      </c>
      <c r="D13" s="33">
        <v>134</v>
      </c>
      <c r="E13" s="34" t="s">
        <v>392</v>
      </c>
      <c r="F13" s="33">
        <v>10</v>
      </c>
      <c r="G13" s="35">
        <v>200</v>
      </c>
      <c r="H13" s="34" t="s">
        <v>315</v>
      </c>
    </row>
    <row r="14" spans="1:9" x14ac:dyDescent="0.25">
      <c r="A14" s="4" t="s">
        <v>58</v>
      </c>
      <c r="B14" s="33" t="s">
        <v>531</v>
      </c>
      <c r="C14" s="34" t="s">
        <v>316</v>
      </c>
      <c r="D14" s="33" t="s">
        <v>317</v>
      </c>
      <c r="E14" s="34">
        <v>212.21100000000001</v>
      </c>
      <c r="F14" s="33" t="s">
        <v>298</v>
      </c>
      <c r="G14" s="35">
        <v>170</v>
      </c>
      <c r="H14" s="34" t="s">
        <v>318</v>
      </c>
    </row>
    <row r="15" spans="1:9" ht="30" x14ac:dyDescent="0.25">
      <c r="A15" s="4" t="s">
        <v>61</v>
      </c>
      <c r="B15" s="33" t="s">
        <v>537</v>
      </c>
      <c r="C15" s="34" t="s">
        <v>316</v>
      </c>
      <c r="D15" s="33">
        <v>33.340000000000003</v>
      </c>
      <c r="E15" s="34" t="s">
        <v>391</v>
      </c>
      <c r="F15" s="33" t="s">
        <v>27</v>
      </c>
      <c r="G15" s="35">
        <v>150</v>
      </c>
      <c r="H15" s="34" t="s">
        <v>319</v>
      </c>
    </row>
    <row r="16" spans="1:9" ht="30" x14ac:dyDescent="0.25">
      <c r="A16" s="4" t="s">
        <v>64</v>
      </c>
      <c r="B16" s="33" t="s">
        <v>542</v>
      </c>
      <c r="C16" s="34" t="s">
        <v>320</v>
      </c>
      <c r="D16" s="33">
        <v>15</v>
      </c>
      <c r="E16" s="34" t="s">
        <v>321</v>
      </c>
      <c r="F16" s="33" t="s">
        <v>135</v>
      </c>
      <c r="G16" s="35">
        <v>200</v>
      </c>
      <c r="H16" s="34" t="s">
        <v>618</v>
      </c>
      <c r="I16" s="19"/>
    </row>
    <row r="17" spans="1:9" ht="30" x14ac:dyDescent="0.25">
      <c r="A17" s="4" t="s">
        <v>66</v>
      </c>
      <c r="B17" s="33" t="s">
        <v>679</v>
      </c>
      <c r="C17" s="34" t="s">
        <v>320</v>
      </c>
      <c r="D17" s="33">
        <v>17</v>
      </c>
      <c r="E17" s="34" t="s">
        <v>756</v>
      </c>
      <c r="F17" s="33" t="s">
        <v>135</v>
      </c>
      <c r="G17" s="35">
        <v>200</v>
      </c>
      <c r="H17" s="34" t="s">
        <v>618</v>
      </c>
      <c r="I17" s="19"/>
    </row>
    <row r="18" spans="1:9" ht="30" x14ac:dyDescent="0.25">
      <c r="A18" s="4" t="s">
        <v>70</v>
      </c>
      <c r="B18" s="33" t="s">
        <v>680</v>
      </c>
      <c r="C18" s="34" t="s">
        <v>320</v>
      </c>
      <c r="D18" s="33">
        <v>19</v>
      </c>
      <c r="E18" s="34" t="s">
        <v>322</v>
      </c>
      <c r="F18" s="33" t="s">
        <v>135</v>
      </c>
      <c r="G18" s="35">
        <v>400</v>
      </c>
      <c r="H18" s="34" t="s">
        <v>618</v>
      </c>
      <c r="I18" s="19"/>
    </row>
    <row r="19" spans="1:9" x14ac:dyDescent="0.25">
      <c r="A19" s="4" t="s">
        <v>75</v>
      </c>
      <c r="B19" s="33" t="s">
        <v>681</v>
      </c>
      <c r="C19" s="34" t="s">
        <v>71</v>
      </c>
      <c r="D19" s="33">
        <v>14</v>
      </c>
      <c r="E19" s="34" t="s">
        <v>323</v>
      </c>
      <c r="F19" s="33">
        <v>39</v>
      </c>
      <c r="G19" s="35">
        <v>300</v>
      </c>
      <c r="H19" s="34" t="s">
        <v>324</v>
      </c>
      <c r="I19" s="19"/>
    </row>
    <row r="20" spans="1:9" ht="30" x14ac:dyDescent="0.25">
      <c r="A20" s="4" t="s">
        <v>82</v>
      </c>
      <c r="B20" s="33" t="s">
        <v>682</v>
      </c>
      <c r="C20" s="34" t="s">
        <v>619</v>
      </c>
      <c r="D20" s="34" t="s">
        <v>325</v>
      </c>
      <c r="E20" s="34" t="s">
        <v>620</v>
      </c>
      <c r="F20" s="33" t="s">
        <v>135</v>
      </c>
      <c r="G20" s="35">
        <v>400</v>
      </c>
      <c r="H20" s="34" t="s">
        <v>326</v>
      </c>
      <c r="I20" s="19"/>
    </row>
    <row r="21" spans="1:9" x14ac:dyDescent="0.25">
      <c r="A21" s="4" t="s">
        <v>86</v>
      </c>
      <c r="B21" s="33" t="s">
        <v>683</v>
      </c>
      <c r="C21" s="34" t="s">
        <v>71</v>
      </c>
      <c r="D21" s="33">
        <v>34</v>
      </c>
      <c r="E21" s="79" t="s">
        <v>757</v>
      </c>
      <c r="F21" s="33" t="s">
        <v>199</v>
      </c>
      <c r="G21" s="35">
        <v>60</v>
      </c>
      <c r="H21" s="34" t="s">
        <v>327</v>
      </c>
      <c r="I21" s="19"/>
    </row>
    <row r="22" spans="1:9" ht="30" x14ac:dyDescent="0.25">
      <c r="A22" s="4" t="s">
        <v>89</v>
      </c>
      <c r="B22" s="33" t="s">
        <v>684</v>
      </c>
      <c r="C22" s="34" t="s">
        <v>328</v>
      </c>
      <c r="D22" s="33">
        <v>2</v>
      </c>
      <c r="E22" s="34" t="s">
        <v>329</v>
      </c>
      <c r="F22" s="33" t="s">
        <v>330</v>
      </c>
      <c r="G22" s="98">
        <v>300</v>
      </c>
      <c r="H22" s="33" t="s">
        <v>804</v>
      </c>
      <c r="I22" s="19"/>
    </row>
    <row r="23" spans="1:9" x14ac:dyDescent="0.25">
      <c r="A23" s="4" t="s">
        <v>93</v>
      </c>
      <c r="B23" s="33" t="s">
        <v>685</v>
      </c>
      <c r="C23" s="34" t="s">
        <v>293</v>
      </c>
      <c r="D23" s="33">
        <v>3</v>
      </c>
      <c r="E23" s="34" t="s">
        <v>331</v>
      </c>
      <c r="F23" s="33" t="s">
        <v>73</v>
      </c>
      <c r="G23" s="35">
        <v>300</v>
      </c>
      <c r="H23" s="34" t="s">
        <v>332</v>
      </c>
      <c r="I23" s="19"/>
    </row>
    <row r="24" spans="1:9" x14ac:dyDescent="0.25">
      <c r="A24" s="4" t="s">
        <v>98</v>
      </c>
      <c r="B24" s="33" t="s">
        <v>686</v>
      </c>
      <c r="C24" s="34" t="s">
        <v>293</v>
      </c>
      <c r="D24" s="33">
        <v>9</v>
      </c>
      <c r="E24" s="34" t="s">
        <v>754</v>
      </c>
      <c r="F24" s="33" t="s">
        <v>73</v>
      </c>
      <c r="G24" s="35">
        <v>300</v>
      </c>
      <c r="H24" s="34" t="s">
        <v>333</v>
      </c>
      <c r="I24" s="19"/>
    </row>
    <row r="25" spans="1:9" x14ac:dyDescent="0.25">
      <c r="A25" s="4" t="s">
        <v>99</v>
      </c>
      <c r="B25" s="33" t="s">
        <v>687</v>
      </c>
      <c r="C25" s="34" t="s">
        <v>293</v>
      </c>
      <c r="D25" s="33">
        <v>1</v>
      </c>
      <c r="E25" s="34" t="s">
        <v>334</v>
      </c>
      <c r="F25" s="33" t="s">
        <v>73</v>
      </c>
      <c r="G25" s="35">
        <v>500</v>
      </c>
      <c r="H25" s="34" t="s">
        <v>335</v>
      </c>
      <c r="I25" s="19"/>
    </row>
    <row r="26" spans="1:9" x14ac:dyDescent="0.25">
      <c r="A26" s="4" t="s">
        <v>103</v>
      </c>
      <c r="B26" s="33" t="s">
        <v>688</v>
      </c>
      <c r="C26" s="34" t="s">
        <v>336</v>
      </c>
      <c r="D26" s="33">
        <v>14</v>
      </c>
      <c r="E26" s="34" t="s">
        <v>337</v>
      </c>
      <c r="F26" s="33" t="s">
        <v>73</v>
      </c>
      <c r="G26" s="35">
        <v>250</v>
      </c>
      <c r="H26" s="33" t="s">
        <v>338</v>
      </c>
      <c r="I26" s="19"/>
    </row>
    <row r="27" spans="1:9" x14ac:dyDescent="0.25">
      <c r="A27" s="4" t="s">
        <v>107</v>
      </c>
      <c r="B27" s="33" t="s">
        <v>689</v>
      </c>
      <c r="C27" s="34" t="s">
        <v>336</v>
      </c>
      <c r="D27" s="33">
        <v>12</v>
      </c>
      <c r="E27" s="34" t="s">
        <v>339</v>
      </c>
      <c r="F27" s="33" t="s">
        <v>73</v>
      </c>
      <c r="G27" s="35">
        <v>300</v>
      </c>
      <c r="H27" s="34" t="s">
        <v>335</v>
      </c>
      <c r="I27" s="19"/>
    </row>
    <row r="28" spans="1:9" ht="30" x14ac:dyDescent="0.25">
      <c r="A28" s="4" t="s">
        <v>108</v>
      </c>
      <c r="B28" s="33" t="s">
        <v>690</v>
      </c>
      <c r="C28" s="34" t="s">
        <v>340</v>
      </c>
      <c r="D28" s="33" t="s">
        <v>341</v>
      </c>
      <c r="E28" s="34" t="s">
        <v>342</v>
      </c>
      <c r="F28" s="33">
        <v>7</v>
      </c>
      <c r="G28" s="98">
        <v>400</v>
      </c>
      <c r="H28" s="34" t="s">
        <v>151</v>
      </c>
    </row>
    <row r="29" spans="1:9" x14ac:dyDescent="0.25">
      <c r="A29" s="4" t="s">
        <v>112</v>
      </c>
      <c r="B29" s="33" t="s">
        <v>691</v>
      </c>
      <c r="C29" s="34" t="s">
        <v>343</v>
      </c>
      <c r="D29" s="33">
        <v>11</v>
      </c>
      <c r="E29" s="103" t="s">
        <v>788</v>
      </c>
      <c r="F29" s="95" t="s">
        <v>155</v>
      </c>
      <c r="G29" s="98">
        <v>21</v>
      </c>
      <c r="H29" s="33" t="s">
        <v>344</v>
      </c>
    </row>
    <row r="30" spans="1:9" x14ac:dyDescent="0.25">
      <c r="A30" s="4" t="s">
        <v>113</v>
      </c>
      <c r="B30" s="33" t="s">
        <v>692</v>
      </c>
      <c r="C30" s="34" t="s">
        <v>345</v>
      </c>
      <c r="D30" s="33" t="s">
        <v>346</v>
      </c>
      <c r="E30" s="34" t="s">
        <v>347</v>
      </c>
      <c r="F30" s="33" t="s">
        <v>155</v>
      </c>
      <c r="G30" s="35">
        <v>80</v>
      </c>
      <c r="H30" s="33" t="s">
        <v>348</v>
      </c>
    </row>
    <row r="31" spans="1:9" ht="30" x14ac:dyDescent="0.25">
      <c r="A31" s="4" t="s">
        <v>152</v>
      </c>
      <c r="B31" s="33" t="s">
        <v>693</v>
      </c>
      <c r="C31" s="34" t="s">
        <v>349</v>
      </c>
      <c r="D31" s="33">
        <v>8</v>
      </c>
      <c r="E31" s="34" t="s">
        <v>350</v>
      </c>
      <c r="F31" s="33" t="s">
        <v>155</v>
      </c>
      <c r="G31" s="35">
        <v>80</v>
      </c>
      <c r="H31" s="34" t="s">
        <v>534</v>
      </c>
    </row>
    <row r="32" spans="1:9" ht="120" x14ac:dyDescent="0.25">
      <c r="A32" s="4" t="s">
        <v>153</v>
      </c>
      <c r="B32" s="33" t="s">
        <v>798</v>
      </c>
      <c r="C32" s="47" t="s">
        <v>351</v>
      </c>
      <c r="D32" s="34" t="s">
        <v>352</v>
      </c>
      <c r="E32" s="47" t="s">
        <v>758</v>
      </c>
      <c r="F32" s="33" t="s">
        <v>155</v>
      </c>
      <c r="G32" s="52">
        <v>440</v>
      </c>
      <c r="H32" s="34" t="s">
        <v>353</v>
      </c>
      <c r="I32" s="22"/>
    </row>
    <row r="33" spans="1:9" ht="60" x14ac:dyDescent="0.25">
      <c r="A33" s="4" t="s">
        <v>154</v>
      </c>
      <c r="B33" s="33" t="s">
        <v>799</v>
      </c>
      <c r="C33" s="47" t="s">
        <v>354</v>
      </c>
      <c r="D33" s="33">
        <v>10</v>
      </c>
      <c r="E33" s="47" t="s">
        <v>535</v>
      </c>
      <c r="F33" s="33" t="s">
        <v>155</v>
      </c>
      <c r="G33" s="134">
        <v>420</v>
      </c>
      <c r="H33" s="33" t="s">
        <v>355</v>
      </c>
    </row>
    <row r="34" spans="1:9" ht="30" x14ac:dyDescent="0.25">
      <c r="A34" s="4" t="s">
        <v>157</v>
      </c>
      <c r="B34" s="33" t="s">
        <v>694</v>
      </c>
      <c r="C34" s="34" t="s">
        <v>356</v>
      </c>
      <c r="D34" s="34" t="s">
        <v>747</v>
      </c>
      <c r="E34" s="34" t="s">
        <v>357</v>
      </c>
      <c r="F34" s="33" t="s">
        <v>178</v>
      </c>
      <c r="G34" s="35">
        <v>1350</v>
      </c>
      <c r="H34" s="34" t="s">
        <v>625</v>
      </c>
    </row>
    <row r="35" spans="1:9" ht="51" customHeight="1" x14ac:dyDescent="0.25">
      <c r="A35" s="4" t="s">
        <v>161</v>
      </c>
      <c r="B35" s="33" t="s">
        <v>695</v>
      </c>
      <c r="C35" s="34" t="s">
        <v>358</v>
      </c>
      <c r="D35" s="33">
        <v>21</v>
      </c>
      <c r="E35" s="34">
        <v>510</v>
      </c>
      <c r="F35" s="33">
        <v>16</v>
      </c>
      <c r="G35" s="35">
        <v>167</v>
      </c>
      <c r="H35" s="34" t="s">
        <v>359</v>
      </c>
    </row>
    <row r="36" spans="1:9" x14ac:dyDescent="0.25">
      <c r="A36" s="4" t="s">
        <v>164</v>
      </c>
      <c r="B36" s="33" t="s">
        <v>696</v>
      </c>
      <c r="C36" s="33" t="s">
        <v>361</v>
      </c>
      <c r="D36" s="80"/>
      <c r="E36" s="34" t="s">
        <v>580</v>
      </c>
      <c r="F36" s="33">
        <v>43</v>
      </c>
      <c r="G36" s="78">
        <v>500</v>
      </c>
      <c r="H36" s="34" t="s">
        <v>362</v>
      </c>
    </row>
    <row r="37" spans="1:9" x14ac:dyDescent="0.25">
      <c r="A37" s="4" t="s">
        <v>166</v>
      </c>
      <c r="B37" s="33" t="s">
        <v>697</v>
      </c>
      <c r="C37" s="33" t="s">
        <v>363</v>
      </c>
      <c r="D37" s="80"/>
      <c r="E37" s="33" t="s">
        <v>364</v>
      </c>
      <c r="F37" s="33">
        <v>33</v>
      </c>
      <c r="G37" s="78">
        <v>3400</v>
      </c>
      <c r="H37" s="33" t="s">
        <v>360</v>
      </c>
    </row>
    <row r="38" spans="1:9" x14ac:dyDescent="0.25">
      <c r="A38" s="4" t="s">
        <v>169</v>
      </c>
      <c r="B38" s="33" t="s">
        <v>698</v>
      </c>
      <c r="C38" s="33" t="s">
        <v>365</v>
      </c>
      <c r="D38" s="33"/>
      <c r="E38" s="33" t="s">
        <v>366</v>
      </c>
      <c r="F38" s="33">
        <v>32</v>
      </c>
      <c r="G38" s="78">
        <v>320</v>
      </c>
      <c r="H38" s="34" t="s">
        <v>367</v>
      </c>
    </row>
    <row r="39" spans="1:9" s="10" customFormat="1" x14ac:dyDescent="0.25">
      <c r="A39" s="4" t="s">
        <v>174</v>
      </c>
      <c r="B39" s="33" t="s">
        <v>699</v>
      </c>
      <c r="C39" s="33" t="s">
        <v>368</v>
      </c>
      <c r="D39" s="33">
        <v>11</v>
      </c>
      <c r="E39" s="33" t="s">
        <v>369</v>
      </c>
      <c r="F39" s="33">
        <v>24</v>
      </c>
      <c r="G39" s="78">
        <v>140</v>
      </c>
      <c r="H39" s="34" t="s">
        <v>370</v>
      </c>
      <c r="I39" s="19"/>
    </row>
    <row r="40" spans="1:9" s="10" customFormat="1" x14ac:dyDescent="0.25">
      <c r="A40" s="4" t="s">
        <v>176</v>
      </c>
      <c r="B40" s="33" t="s">
        <v>700</v>
      </c>
      <c r="C40" s="33" t="s">
        <v>368</v>
      </c>
      <c r="D40" s="33">
        <v>34</v>
      </c>
      <c r="E40" s="33" t="s">
        <v>371</v>
      </c>
      <c r="F40" s="33">
        <v>24</v>
      </c>
      <c r="G40" s="78">
        <v>140</v>
      </c>
      <c r="H40" s="34" t="s">
        <v>372</v>
      </c>
      <c r="I40" s="19"/>
    </row>
    <row r="41" spans="1:9" s="10" customFormat="1" x14ac:dyDescent="0.25">
      <c r="A41" s="4" t="s">
        <v>179</v>
      </c>
      <c r="B41" s="33" t="s">
        <v>701</v>
      </c>
      <c r="C41" s="43" t="s">
        <v>373</v>
      </c>
      <c r="D41" s="43">
        <v>8</v>
      </c>
      <c r="E41" s="43" t="s">
        <v>374</v>
      </c>
      <c r="F41" s="43">
        <v>3</v>
      </c>
      <c r="G41" s="139">
        <v>400</v>
      </c>
      <c r="H41" s="42" t="s">
        <v>372</v>
      </c>
    </row>
    <row r="42" spans="1:9" s="10" customFormat="1" x14ac:dyDescent="0.25">
      <c r="A42" s="4" t="s">
        <v>180</v>
      </c>
      <c r="B42" s="33" t="s">
        <v>702</v>
      </c>
      <c r="C42" s="33" t="s">
        <v>375</v>
      </c>
      <c r="D42" s="33"/>
      <c r="E42" s="33">
        <v>10</v>
      </c>
      <c r="F42" s="33">
        <v>41</v>
      </c>
      <c r="G42" s="78">
        <v>650</v>
      </c>
      <c r="H42" s="33" t="s">
        <v>376</v>
      </c>
    </row>
    <row r="43" spans="1:9" x14ac:dyDescent="0.25">
      <c r="A43" s="4" t="s">
        <v>182</v>
      </c>
      <c r="B43" s="33" t="s">
        <v>703</v>
      </c>
      <c r="C43" s="47" t="s">
        <v>377</v>
      </c>
      <c r="D43" s="34">
        <v>1</v>
      </c>
      <c r="E43" s="47">
        <v>126</v>
      </c>
      <c r="F43" s="33">
        <v>56</v>
      </c>
      <c r="G43" s="52">
        <v>30</v>
      </c>
      <c r="H43" s="34" t="s">
        <v>378</v>
      </c>
    </row>
    <row r="44" spans="1:9" x14ac:dyDescent="0.25">
      <c r="A44" s="4" t="s">
        <v>183</v>
      </c>
      <c r="B44" s="33" t="s">
        <v>704</v>
      </c>
      <c r="C44" s="34" t="s">
        <v>379</v>
      </c>
      <c r="D44" s="33">
        <v>6</v>
      </c>
      <c r="E44" s="33" t="s">
        <v>380</v>
      </c>
      <c r="F44" s="33">
        <v>56</v>
      </c>
      <c r="G44" s="78">
        <v>1285</v>
      </c>
      <c r="H44" s="34" t="s">
        <v>381</v>
      </c>
    </row>
    <row r="45" spans="1:9" ht="30" x14ac:dyDescent="0.25">
      <c r="A45" s="4" t="s">
        <v>184</v>
      </c>
      <c r="B45" s="33" t="s">
        <v>705</v>
      </c>
      <c r="C45" s="47" t="s">
        <v>263</v>
      </c>
      <c r="D45" s="34">
        <v>58</v>
      </c>
      <c r="E45" s="47" t="s">
        <v>264</v>
      </c>
      <c r="F45" s="33">
        <v>21</v>
      </c>
      <c r="G45" s="52">
        <v>5000</v>
      </c>
      <c r="H45" s="34" t="s">
        <v>382</v>
      </c>
    </row>
    <row r="46" spans="1:9" ht="30" x14ac:dyDescent="0.25">
      <c r="A46" s="4" t="s">
        <v>188</v>
      </c>
      <c r="B46" s="33" t="s">
        <v>706</v>
      </c>
      <c r="C46" s="81" t="s">
        <v>358</v>
      </c>
      <c r="D46" s="42">
        <v>88</v>
      </c>
      <c r="E46" s="81" t="s">
        <v>383</v>
      </c>
      <c r="F46" s="43">
        <v>20</v>
      </c>
      <c r="G46" s="82">
        <v>850</v>
      </c>
      <c r="H46" s="42" t="s">
        <v>384</v>
      </c>
    </row>
    <row r="47" spans="1:9" x14ac:dyDescent="0.25">
      <c r="A47" s="4" t="s">
        <v>190</v>
      </c>
      <c r="B47" s="33" t="s">
        <v>707</v>
      </c>
      <c r="C47" s="83" t="s">
        <v>540</v>
      </c>
      <c r="D47" s="51" t="s">
        <v>541</v>
      </c>
      <c r="E47" s="83" t="s">
        <v>543</v>
      </c>
      <c r="F47" s="50">
        <v>42</v>
      </c>
      <c r="G47" s="84">
        <v>220</v>
      </c>
      <c r="H47" s="51" t="s">
        <v>544</v>
      </c>
    </row>
    <row r="48" spans="1:9" x14ac:dyDescent="0.25">
      <c r="A48" s="4" t="s">
        <v>192</v>
      </c>
      <c r="B48" s="33" t="s">
        <v>708</v>
      </c>
      <c r="C48" s="85" t="s">
        <v>398</v>
      </c>
      <c r="D48" s="86" t="s">
        <v>399</v>
      </c>
      <c r="E48" s="85">
        <v>268</v>
      </c>
      <c r="F48" s="87">
        <v>12</v>
      </c>
      <c r="G48" s="88">
        <v>34</v>
      </c>
      <c r="H48" s="86" t="s">
        <v>400</v>
      </c>
    </row>
    <row r="49" spans="1:8" x14ac:dyDescent="0.25">
      <c r="A49" s="4" t="s">
        <v>195</v>
      </c>
      <c r="B49" s="33" t="s">
        <v>709</v>
      </c>
      <c r="C49" s="83" t="s">
        <v>14</v>
      </c>
      <c r="D49" s="51">
        <v>18</v>
      </c>
      <c r="E49" s="83" t="s">
        <v>401</v>
      </c>
      <c r="F49" s="50">
        <v>13</v>
      </c>
      <c r="G49" s="84">
        <v>31</v>
      </c>
      <c r="H49" s="51" t="s">
        <v>402</v>
      </c>
    </row>
    <row r="50" spans="1:8" x14ac:dyDescent="0.25">
      <c r="A50" s="4" t="s">
        <v>198</v>
      </c>
      <c r="B50" s="33" t="s">
        <v>710</v>
      </c>
      <c r="C50" s="83" t="s">
        <v>403</v>
      </c>
      <c r="D50" s="51" t="s">
        <v>404</v>
      </c>
      <c r="E50" s="83">
        <v>298</v>
      </c>
      <c r="F50" s="50">
        <v>12</v>
      </c>
      <c r="G50" s="84">
        <v>85</v>
      </c>
      <c r="H50" s="51" t="s">
        <v>402</v>
      </c>
    </row>
    <row r="51" spans="1:8" x14ac:dyDescent="0.25">
      <c r="A51" s="4" t="s">
        <v>200</v>
      </c>
      <c r="B51" s="33" t="s">
        <v>711</v>
      </c>
      <c r="C51" s="83" t="s">
        <v>405</v>
      </c>
      <c r="D51" s="51">
        <v>39</v>
      </c>
      <c r="E51" s="83" t="s">
        <v>406</v>
      </c>
      <c r="F51" s="50">
        <v>10</v>
      </c>
      <c r="G51" s="84">
        <v>153</v>
      </c>
      <c r="H51" s="51" t="s">
        <v>407</v>
      </c>
    </row>
    <row r="52" spans="1:8" x14ac:dyDescent="0.25">
      <c r="A52" s="4" t="s">
        <v>203</v>
      </c>
      <c r="B52" s="33" t="s">
        <v>712</v>
      </c>
      <c r="C52" s="83" t="s">
        <v>310</v>
      </c>
      <c r="D52" s="51">
        <v>69</v>
      </c>
      <c r="E52" s="83" t="s">
        <v>408</v>
      </c>
      <c r="F52" s="50">
        <v>12</v>
      </c>
      <c r="G52" s="84">
        <v>200</v>
      </c>
      <c r="H52" s="51" t="s">
        <v>409</v>
      </c>
    </row>
    <row r="53" spans="1:8" x14ac:dyDescent="0.25">
      <c r="A53" s="4" t="s">
        <v>205</v>
      </c>
      <c r="B53" s="33" t="s">
        <v>713</v>
      </c>
      <c r="C53" s="83" t="s">
        <v>310</v>
      </c>
      <c r="D53" s="51">
        <v>133</v>
      </c>
      <c r="E53" s="83" t="s">
        <v>410</v>
      </c>
      <c r="F53" s="50">
        <v>10</v>
      </c>
      <c r="G53" s="84">
        <v>15</v>
      </c>
      <c r="H53" s="51" t="s">
        <v>411</v>
      </c>
    </row>
    <row r="54" spans="1:8" x14ac:dyDescent="0.25">
      <c r="A54" s="4" t="s">
        <v>206</v>
      </c>
      <c r="B54" s="33" t="s">
        <v>714</v>
      </c>
      <c r="C54" s="83" t="s">
        <v>310</v>
      </c>
      <c r="D54" s="51">
        <v>32</v>
      </c>
      <c r="E54" s="83">
        <v>614</v>
      </c>
      <c r="F54" s="50">
        <v>12</v>
      </c>
      <c r="G54" s="84">
        <v>100</v>
      </c>
      <c r="H54" s="51" t="s">
        <v>412</v>
      </c>
    </row>
    <row r="55" spans="1:8" x14ac:dyDescent="0.25">
      <c r="A55" s="4" t="s">
        <v>208</v>
      </c>
      <c r="B55" s="33" t="s">
        <v>715</v>
      </c>
      <c r="C55" s="83" t="s">
        <v>413</v>
      </c>
      <c r="D55" s="51">
        <v>7</v>
      </c>
      <c r="E55" s="83" t="s">
        <v>414</v>
      </c>
      <c r="F55" s="50">
        <v>10</v>
      </c>
      <c r="G55" s="84">
        <v>25</v>
      </c>
      <c r="H55" s="51" t="s">
        <v>412</v>
      </c>
    </row>
    <row r="56" spans="1:8" x14ac:dyDescent="0.25">
      <c r="A56" s="4" t="s">
        <v>210</v>
      </c>
      <c r="B56" s="33" t="s">
        <v>716</v>
      </c>
      <c r="C56" s="83" t="s">
        <v>405</v>
      </c>
      <c r="D56" s="51">
        <v>5</v>
      </c>
      <c r="E56" s="83" t="s">
        <v>414</v>
      </c>
      <c r="F56" s="50">
        <v>10</v>
      </c>
      <c r="G56" s="84">
        <v>25</v>
      </c>
      <c r="H56" s="51" t="s">
        <v>412</v>
      </c>
    </row>
    <row r="57" spans="1:8" x14ac:dyDescent="0.25">
      <c r="A57" s="4" t="s">
        <v>211</v>
      </c>
      <c r="B57" s="33" t="s">
        <v>717</v>
      </c>
      <c r="C57" s="83" t="s">
        <v>405</v>
      </c>
      <c r="D57" s="51">
        <v>23</v>
      </c>
      <c r="E57" s="83" t="s">
        <v>414</v>
      </c>
      <c r="F57" s="50">
        <v>10</v>
      </c>
      <c r="G57" s="84">
        <v>27</v>
      </c>
      <c r="H57" s="51" t="s">
        <v>412</v>
      </c>
    </row>
    <row r="58" spans="1:8" x14ac:dyDescent="0.25">
      <c r="A58" s="4" t="s">
        <v>213</v>
      </c>
      <c r="B58" s="33" t="s">
        <v>718</v>
      </c>
      <c r="C58" s="83" t="s">
        <v>415</v>
      </c>
      <c r="D58" s="51">
        <v>8</v>
      </c>
      <c r="E58" s="83">
        <v>21</v>
      </c>
      <c r="F58" s="50">
        <v>13</v>
      </c>
      <c r="G58" s="84">
        <v>13</v>
      </c>
      <c r="H58" s="51" t="s">
        <v>412</v>
      </c>
    </row>
    <row r="59" spans="1:8" x14ac:dyDescent="0.25">
      <c r="A59" s="4" t="s">
        <v>214</v>
      </c>
      <c r="B59" s="33" t="s">
        <v>719</v>
      </c>
      <c r="C59" s="83" t="s">
        <v>415</v>
      </c>
      <c r="D59" s="51">
        <v>4</v>
      </c>
      <c r="E59" s="83">
        <v>21</v>
      </c>
      <c r="F59" s="50">
        <v>13</v>
      </c>
      <c r="G59" s="84">
        <v>12</v>
      </c>
      <c r="H59" s="51" t="s">
        <v>412</v>
      </c>
    </row>
    <row r="60" spans="1:8" x14ac:dyDescent="0.25">
      <c r="A60" s="4" t="s">
        <v>215</v>
      </c>
      <c r="B60" s="33" t="s">
        <v>720</v>
      </c>
      <c r="C60" s="83" t="s">
        <v>415</v>
      </c>
      <c r="D60" s="51">
        <v>3</v>
      </c>
      <c r="E60" s="83">
        <v>21</v>
      </c>
      <c r="F60" s="50">
        <v>13</v>
      </c>
      <c r="G60" s="84">
        <v>12</v>
      </c>
      <c r="H60" s="51" t="s">
        <v>412</v>
      </c>
    </row>
    <row r="61" spans="1:8" x14ac:dyDescent="0.25">
      <c r="A61" s="4" t="s">
        <v>221</v>
      </c>
      <c r="B61" s="33" t="s">
        <v>721</v>
      </c>
      <c r="C61" s="83" t="s">
        <v>415</v>
      </c>
      <c r="D61" s="51">
        <v>2</v>
      </c>
      <c r="E61" s="83">
        <v>21</v>
      </c>
      <c r="F61" s="50">
        <v>13</v>
      </c>
      <c r="G61" s="84">
        <v>12</v>
      </c>
      <c r="H61" s="51" t="s">
        <v>412</v>
      </c>
    </row>
    <row r="62" spans="1:8" x14ac:dyDescent="0.25">
      <c r="A62" s="4" t="s">
        <v>223</v>
      </c>
      <c r="B62" s="33" t="s">
        <v>722</v>
      </c>
      <c r="C62" s="83" t="s">
        <v>415</v>
      </c>
      <c r="D62" s="51">
        <v>12</v>
      </c>
      <c r="E62" s="83">
        <v>21</v>
      </c>
      <c r="F62" s="50">
        <v>13</v>
      </c>
      <c r="G62" s="84">
        <v>11</v>
      </c>
      <c r="H62" s="51" t="s">
        <v>412</v>
      </c>
    </row>
    <row r="63" spans="1:8" x14ac:dyDescent="0.25">
      <c r="A63" s="4" t="s">
        <v>226</v>
      </c>
      <c r="B63" s="33" t="s">
        <v>723</v>
      </c>
      <c r="C63" s="83" t="s">
        <v>415</v>
      </c>
      <c r="D63" s="51">
        <v>11</v>
      </c>
      <c r="E63" s="83">
        <v>21</v>
      </c>
      <c r="F63" s="50">
        <v>13</v>
      </c>
      <c r="G63" s="84">
        <v>9</v>
      </c>
      <c r="H63" s="51" t="s">
        <v>412</v>
      </c>
    </row>
    <row r="64" spans="1:8" x14ac:dyDescent="0.25">
      <c r="A64" s="4" t="s">
        <v>229</v>
      </c>
      <c r="B64" s="33" t="s">
        <v>724</v>
      </c>
      <c r="C64" s="83" t="s">
        <v>416</v>
      </c>
      <c r="D64" s="51">
        <v>6</v>
      </c>
      <c r="E64" s="83">
        <v>90</v>
      </c>
      <c r="F64" s="50">
        <v>13</v>
      </c>
      <c r="G64" s="84">
        <v>12</v>
      </c>
      <c r="H64" s="51" t="s">
        <v>412</v>
      </c>
    </row>
    <row r="65" spans="1:8" x14ac:dyDescent="0.25">
      <c r="A65" s="4" t="s">
        <v>233</v>
      </c>
      <c r="B65" s="33" t="s">
        <v>725</v>
      </c>
      <c r="C65" s="83" t="s">
        <v>417</v>
      </c>
      <c r="D65" s="51">
        <v>3</v>
      </c>
      <c r="E65" s="83">
        <v>90</v>
      </c>
      <c r="F65" s="50">
        <v>13</v>
      </c>
      <c r="G65" s="84">
        <v>12</v>
      </c>
      <c r="H65" s="51" t="s">
        <v>412</v>
      </c>
    </row>
    <row r="66" spans="1:8" x14ac:dyDescent="0.25">
      <c r="A66" s="4" t="s">
        <v>234</v>
      </c>
      <c r="B66" s="33" t="s">
        <v>726</v>
      </c>
      <c r="C66" s="83" t="s">
        <v>417</v>
      </c>
      <c r="D66" s="51">
        <v>1</v>
      </c>
      <c r="E66" s="83">
        <v>90</v>
      </c>
      <c r="F66" s="50">
        <v>13</v>
      </c>
      <c r="G66" s="84">
        <v>12</v>
      </c>
      <c r="H66" s="51" t="s">
        <v>412</v>
      </c>
    </row>
    <row r="67" spans="1:8" x14ac:dyDescent="0.25">
      <c r="A67" s="4" t="s">
        <v>236</v>
      </c>
      <c r="B67" s="33" t="s">
        <v>727</v>
      </c>
      <c r="C67" s="83" t="s">
        <v>418</v>
      </c>
      <c r="D67" s="51" t="s">
        <v>419</v>
      </c>
      <c r="E67" s="83">
        <v>298</v>
      </c>
      <c r="F67" s="50">
        <v>12</v>
      </c>
      <c r="G67" s="84">
        <v>85</v>
      </c>
      <c r="H67" s="51" t="s">
        <v>412</v>
      </c>
    </row>
    <row r="68" spans="1:8" x14ac:dyDescent="0.25">
      <c r="A68" s="4" t="s">
        <v>240</v>
      </c>
      <c r="B68" s="33" t="s">
        <v>728</v>
      </c>
      <c r="C68" s="83" t="s">
        <v>420</v>
      </c>
      <c r="D68" s="51">
        <v>15</v>
      </c>
      <c r="E68" s="83" t="s">
        <v>421</v>
      </c>
      <c r="F68" s="50">
        <v>10</v>
      </c>
      <c r="G68" s="84">
        <v>60</v>
      </c>
      <c r="H68" s="51" t="s">
        <v>422</v>
      </c>
    </row>
    <row r="69" spans="1:8" x14ac:dyDescent="0.25">
      <c r="A69" s="4" t="s">
        <v>244</v>
      </c>
      <c r="B69" s="33" t="s">
        <v>800</v>
      </c>
      <c r="C69" s="71" t="s">
        <v>621</v>
      </c>
      <c r="D69" s="71">
        <v>14</v>
      </c>
      <c r="E69" s="71" t="s">
        <v>209</v>
      </c>
      <c r="F69" s="71">
        <v>38</v>
      </c>
      <c r="G69" s="129">
        <v>150</v>
      </c>
      <c r="H69" s="71" t="s">
        <v>622</v>
      </c>
    </row>
    <row r="70" spans="1:8" x14ac:dyDescent="0.25">
      <c r="A70" s="4" t="s">
        <v>246</v>
      </c>
      <c r="B70" s="33" t="s">
        <v>763</v>
      </c>
      <c r="C70" s="63" t="s">
        <v>295</v>
      </c>
      <c r="D70" s="63">
        <v>3</v>
      </c>
      <c r="E70" s="63" t="s">
        <v>623</v>
      </c>
      <c r="F70" s="63">
        <v>21</v>
      </c>
      <c r="G70" s="127">
        <v>300</v>
      </c>
      <c r="H70" s="63" t="s">
        <v>624</v>
      </c>
    </row>
    <row r="71" spans="1:8" x14ac:dyDescent="0.25">
      <c r="A71" s="4" t="s">
        <v>248</v>
      </c>
      <c r="B71" s="4" t="s">
        <v>764</v>
      </c>
      <c r="C71" s="114" t="s">
        <v>759</v>
      </c>
      <c r="D71" s="114">
        <v>29</v>
      </c>
      <c r="E71" s="114" t="s">
        <v>766</v>
      </c>
      <c r="F71" s="114">
        <v>10</v>
      </c>
      <c r="G71" s="140">
        <v>700</v>
      </c>
      <c r="H71" s="114" t="s">
        <v>765</v>
      </c>
    </row>
    <row r="72" spans="1:8" ht="30" x14ac:dyDescent="0.25">
      <c r="A72" s="4" t="s">
        <v>250</v>
      </c>
      <c r="B72" s="4" t="s">
        <v>770</v>
      </c>
      <c r="C72" s="113" t="s">
        <v>759</v>
      </c>
      <c r="D72" s="113" t="s">
        <v>760</v>
      </c>
      <c r="E72" s="115" t="s">
        <v>762</v>
      </c>
      <c r="F72" s="113">
        <v>10</v>
      </c>
      <c r="G72" s="141">
        <v>300</v>
      </c>
      <c r="H72" s="113" t="s">
        <v>761</v>
      </c>
    </row>
    <row r="73" spans="1:8" x14ac:dyDescent="0.25">
      <c r="A73" s="4" t="s">
        <v>253</v>
      </c>
      <c r="B73" s="4" t="s">
        <v>794</v>
      </c>
      <c r="C73" s="114" t="s">
        <v>795</v>
      </c>
      <c r="D73" s="114">
        <v>8</v>
      </c>
      <c r="E73" s="114" t="s">
        <v>796</v>
      </c>
      <c r="F73" s="114">
        <v>8</v>
      </c>
      <c r="G73" s="140">
        <v>500</v>
      </c>
      <c r="H73" s="114" t="s">
        <v>797</v>
      </c>
    </row>
    <row r="74" spans="1:8" x14ac:dyDescent="0.25">
      <c r="A74" s="4" t="s">
        <v>254</v>
      </c>
      <c r="B74" s="4" t="s">
        <v>801</v>
      </c>
      <c r="C74" s="113" t="s">
        <v>767</v>
      </c>
      <c r="D74" s="113">
        <v>50</v>
      </c>
      <c r="E74" s="136" t="s">
        <v>768</v>
      </c>
      <c r="F74" s="137">
        <v>19</v>
      </c>
      <c r="G74" s="142">
        <v>1118</v>
      </c>
      <c r="H74" s="138" t="s">
        <v>769</v>
      </c>
    </row>
    <row r="75" spans="1:8" x14ac:dyDescent="0.25">
      <c r="A75" s="4" t="s">
        <v>259</v>
      </c>
      <c r="B75" s="135" t="s">
        <v>820</v>
      </c>
      <c r="C75" s="117" t="s">
        <v>295</v>
      </c>
      <c r="D75" s="117">
        <v>76</v>
      </c>
      <c r="E75" s="117" t="s">
        <v>815</v>
      </c>
      <c r="F75" s="117">
        <v>28</v>
      </c>
      <c r="G75" s="132">
        <v>180</v>
      </c>
      <c r="H75" s="117" t="s">
        <v>816</v>
      </c>
    </row>
    <row r="76" spans="1:8" x14ac:dyDescent="0.25">
      <c r="A76" s="4" t="s">
        <v>262</v>
      </c>
      <c r="B76" s="135" t="s">
        <v>821</v>
      </c>
      <c r="C76" s="117" t="s">
        <v>817</v>
      </c>
      <c r="D76" s="117">
        <v>63</v>
      </c>
      <c r="E76" s="117" t="s">
        <v>818</v>
      </c>
      <c r="F76" s="117">
        <v>37</v>
      </c>
      <c r="G76" s="132">
        <v>1000</v>
      </c>
      <c r="H76" s="117" t="s">
        <v>819</v>
      </c>
    </row>
    <row r="77" spans="1:8" x14ac:dyDescent="0.25">
      <c r="B77" s="10"/>
      <c r="E77" s="25" t="s">
        <v>678</v>
      </c>
      <c r="F77" s="26"/>
      <c r="G77" s="30">
        <f>SUM(G3:G76)</f>
        <v>27623</v>
      </c>
    </row>
    <row r="79" spans="1:8" x14ac:dyDescent="0.25">
      <c r="D79" s="7"/>
    </row>
  </sheetData>
  <autoFilter ref="C1:C77"/>
  <mergeCells count="1">
    <mergeCell ref="A1:H1"/>
  </mergeCells>
  <phoneticPr fontId="14" type="noConversion"/>
  <pageMargins left="0.70826771653543308" right="0.70826771653543308" top="1.0295275590551181" bottom="1.1417322834645671" header="0.31535433070866109" footer="0.74803149606299213"/>
  <pageSetup paperSize="9" fitToWidth="0" fitToHeight="0" orientation="landscape" r:id="rId1"/>
  <headerFooter alignWithMargins="0">
    <oddHeader>&amp;R&amp;"Calibri,Regular"Zadanie 1 - Załącznik nr 1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4</vt:i4>
      </vt:variant>
    </vt:vector>
  </HeadingPairs>
  <TitlesOfParts>
    <vt:vector size="7" baseType="lpstr">
      <vt:lpstr>Kategoria_I</vt:lpstr>
      <vt:lpstr>Kategoria_II</vt:lpstr>
      <vt:lpstr>Kategoria_III</vt:lpstr>
      <vt:lpstr>Kategoria_II!_FiltrujBazeDanych</vt:lpstr>
      <vt:lpstr>Kategoria_I!Obszar_wydruku</vt:lpstr>
      <vt:lpstr>Kategoria_II!Obszar_wydruku</vt:lpstr>
      <vt:lpstr>Kategoria_III!Obszar_wydruku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Dombrowska Karolina</dc:creator>
  <cp:lastModifiedBy>Urbańska Paulina</cp:lastModifiedBy>
  <cp:lastPrinted>2025-03-20T10:00:05Z</cp:lastPrinted>
  <dcterms:created xsi:type="dcterms:W3CDTF">2024-08-13T09:59:21Z</dcterms:created>
  <dcterms:modified xsi:type="dcterms:W3CDTF">2026-04-14T09:04:00Z</dcterms:modified>
</cp:coreProperties>
</file>